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dumbliauskiene.NEMUNAS\Desktop\2020-09-24 sprendimai\18 kl. R. Baliukonienė PRIEDAS (K40-201)  įgyvendinimo ataskaita projektas\"/>
    </mc:Choice>
  </mc:AlternateContent>
  <bookViews>
    <workbookView xWindow="0" yWindow="0" windowWidth="15480" windowHeight="8190" tabRatio="240"/>
  </bookViews>
  <sheets>
    <sheet name="2 lentele tūkst.Eur" sheetId="2" r:id="rId1"/>
  </sheets>
  <definedNames>
    <definedName name="_xlnm.Print_Area" localSheetId="0">'2 lentele tūkst.Eur'!$B$1:$U$69</definedName>
  </definedNames>
  <calcPr calcId="152511"/>
</workbook>
</file>

<file path=xl/calcChain.xml><?xml version="1.0" encoding="utf-8"?>
<calcChain xmlns="http://schemas.openxmlformats.org/spreadsheetml/2006/main">
  <c r="J69" i="2" l="1"/>
  <c r="U48" i="2"/>
  <c r="U52" i="2"/>
  <c r="U53" i="2"/>
  <c r="T48" i="2"/>
  <c r="S48" i="2"/>
  <c r="S52" i="2"/>
  <c r="S53" i="2"/>
  <c r="R48" i="2"/>
  <c r="N48" i="2"/>
  <c r="N52" i="2"/>
  <c r="O48" i="2"/>
  <c r="O52" i="2"/>
  <c r="O53" i="2"/>
  <c r="P48" i="2"/>
  <c r="Q48" i="2"/>
  <c r="Q52" i="2"/>
  <c r="Q53" i="2"/>
  <c r="K38" i="2"/>
  <c r="L38" i="2"/>
  <c r="M38" i="2"/>
  <c r="O38" i="2"/>
  <c r="Q38" i="2"/>
  <c r="U38" i="2"/>
  <c r="J38" i="2"/>
  <c r="U35" i="2"/>
  <c r="T35" i="2"/>
  <c r="S35" i="2"/>
  <c r="R35" i="2"/>
  <c r="R38" i="2"/>
  <c r="Q35" i="2"/>
  <c r="P35" i="2"/>
  <c r="O35" i="2"/>
  <c r="N35" i="2"/>
  <c r="M35" i="2"/>
  <c r="L35" i="2"/>
  <c r="K35" i="2"/>
  <c r="J35" i="2"/>
  <c r="J30" i="2"/>
  <c r="J48" i="2"/>
  <c r="J52" i="2"/>
  <c r="J53" i="2"/>
  <c r="J67" i="2"/>
  <c r="J68" i="2"/>
  <c r="K56" i="2"/>
  <c r="K59" i="2"/>
  <c r="L56" i="2"/>
  <c r="M56" i="2"/>
  <c r="M59" i="2"/>
  <c r="N56" i="2"/>
  <c r="N59" i="2"/>
  <c r="O56" i="2"/>
  <c r="O59" i="2"/>
  <c r="O63" i="2"/>
  <c r="P56" i="2"/>
  <c r="P59" i="2"/>
  <c r="Q56" i="2"/>
  <c r="Q59" i="2"/>
  <c r="R56" i="2"/>
  <c r="R59" i="2"/>
  <c r="S56" i="2"/>
  <c r="S59" i="2"/>
  <c r="T56" i="2"/>
  <c r="U56" i="2"/>
  <c r="J56" i="2"/>
  <c r="J59" i="2"/>
  <c r="K48" i="2"/>
  <c r="K52" i="2"/>
  <c r="K53" i="2"/>
  <c r="L48" i="2"/>
  <c r="L52" i="2"/>
  <c r="L53" i="2"/>
  <c r="M48" i="2"/>
  <c r="M52" i="2"/>
  <c r="M53" i="2"/>
  <c r="P52" i="2"/>
  <c r="P53" i="2"/>
  <c r="R52" i="2"/>
  <c r="R53" i="2"/>
  <c r="T52" i="2"/>
  <c r="T53" i="2"/>
  <c r="K41" i="2"/>
  <c r="K44" i="2"/>
  <c r="K45" i="2"/>
  <c r="L41" i="2"/>
  <c r="L44" i="2"/>
  <c r="L45" i="2"/>
  <c r="M41" i="2"/>
  <c r="M44" i="2"/>
  <c r="M45" i="2"/>
  <c r="N41" i="2"/>
  <c r="N44" i="2"/>
  <c r="N45" i="2"/>
  <c r="O41" i="2"/>
  <c r="O44" i="2"/>
  <c r="O45" i="2"/>
  <c r="P41" i="2"/>
  <c r="P44" i="2"/>
  <c r="P45" i="2"/>
  <c r="Q41" i="2"/>
  <c r="Q44" i="2"/>
  <c r="Q45" i="2"/>
  <c r="R41" i="2"/>
  <c r="R44" i="2"/>
  <c r="R45" i="2"/>
  <c r="S41" i="2"/>
  <c r="S44" i="2"/>
  <c r="S45" i="2"/>
  <c r="T41" i="2"/>
  <c r="T44" i="2"/>
  <c r="T45" i="2"/>
  <c r="U41" i="2"/>
  <c r="U44" i="2"/>
  <c r="U45" i="2"/>
  <c r="J41" i="2"/>
  <c r="J44" i="2"/>
  <c r="J45" i="2"/>
  <c r="J37" i="2"/>
  <c r="K18" i="2"/>
  <c r="K30" i="2"/>
  <c r="L18" i="2"/>
  <c r="M18" i="2"/>
  <c r="N18" i="2"/>
  <c r="N30" i="2"/>
  <c r="N31" i="2"/>
  <c r="O18" i="2"/>
  <c r="O30" i="2"/>
  <c r="P18" i="2"/>
  <c r="P30" i="2"/>
  <c r="Q18" i="2"/>
  <c r="Q30" i="2"/>
  <c r="Q31" i="2"/>
  <c r="R18" i="2"/>
  <c r="R30" i="2"/>
  <c r="R31" i="2"/>
  <c r="S18" i="2"/>
  <c r="S30" i="2"/>
  <c r="S31" i="2"/>
  <c r="T18" i="2"/>
  <c r="U18" i="2"/>
  <c r="U30" i="2"/>
  <c r="U31" i="2"/>
  <c r="J18" i="2"/>
  <c r="K37" i="2"/>
  <c r="L37" i="2"/>
  <c r="M37" i="2"/>
  <c r="U59" i="2"/>
  <c r="T59" i="2"/>
  <c r="U67" i="2"/>
  <c r="U68" i="2"/>
  <c r="T67" i="2"/>
  <c r="T68" i="2"/>
  <c r="S67" i="2"/>
  <c r="S68" i="2"/>
  <c r="R67" i="2"/>
  <c r="R68" i="2"/>
  <c r="U62" i="2"/>
  <c r="U63" i="2"/>
  <c r="T62" i="2"/>
  <c r="T63" i="2"/>
  <c r="S62" i="2"/>
  <c r="R62" i="2"/>
  <c r="U37" i="2"/>
  <c r="O67" i="2"/>
  <c r="O68" i="2"/>
  <c r="P67" i="2"/>
  <c r="P68" i="2"/>
  <c r="Q67" i="2"/>
  <c r="Q68" i="2"/>
  <c r="N67" i="2"/>
  <c r="N68" i="2"/>
  <c r="O62" i="2"/>
  <c r="P62" i="2"/>
  <c r="Q62" i="2"/>
  <c r="N62" i="2"/>
  <c r="O37" i="2"/>
  <c r="P37" i="2"/>
  <c r="K67" i="2"/>
  <c r="K68" i="2"/>
  <c r="L67" i="2"/>
  <c r="L68" i="2"/>
  <c r="M67" i="2"/>
  <c r="M68" i="2"/>
  <c r="L59" i="2"/>
  <c r="L63" i="2"/>
  <c r="M62" i="2"/>
  <c r="L62" i="2"/>
  <c r="K62" i="2"/>
  <c r="J62" i="2"/>
  <c r="Q37" i="2"/>
  <c r="R37" i="2"/>
  <c r="N37" i="2"/>
  <c r="S37" i="2"/>
  <c r="T37" i="2"/>
  <c r="M63" i="2"/>
  <c r="R63" i="2"/>
  <c r="N53" i="2"/>
  <c r="N69" i="2"/>
  <c r="T38" i="2"/>
  <c r="S38" i="2"/>
  <c r="P38" i="2"/>
  <c r="N38" i="2"/>
  <c r="R69" i="2"/>
  <c r="M31" i="2"/>
  <c r="Q63" i="2"/>
  <c r="N63" i="2"/>
  <c r="K63" i="2"/>
  <c r="J63" i="2"/>
  <c r="O31" i="2"/>
  <c r="O69" i="2"/>
  <c r="L31" i="2"/>
  <c r="L69" i="2"/>
  <c r="P63" i="2"/>
  <c r="L30" i="2"/>
  <c r="T30" i="2"/>
  <c r="T31" i="2"/>
  <c r="T69" i="2"/>
  <c r="J31" i="2"/>
  <c r="K31" i="2"/>
  <c r="K69" i="2"/>
  <c r="S63" i="2"/>
  <c r="M30" i="2"/>
  <c r="P31" i="2"/>
  <c r="S69" i="2"/>
  <c r="U69" i="2"/>
  <c r="Q69" i="2"/>
  <c r="M69" i="2"/>
  <c r="P69" i="2"/>
</calcChain>
</file>

<file path=xl/sharedStrings.xml><?xml version="1.0" encoding="utf-8"?>
<sst xmlns="http://schemas.openxmlformats.org/spreadsheetml/2006/main" count="213" uniqueCount="81">
  <si>
    <t>Programos tikslo kodas</t>
  </si>
  <si>
    <t>Uždavinio kodas</t>
  </si>
  <si>
    <t>Priemonės kodas</t>
  </si>
  <si>
    <t>Funkcinės klasifikacijos kodas</t>
  </si>
  <si>
    <t>Asignavimų valdytojo kodas</t>
  </si>
  <si>
    <t>Iš viso</t>
  </si>
  <si>
    <t>Išlaidoms</t>
  </si>
  <si>
    <t>Turtui įsigyti ir finansiniams įsipareigojimams vykdyti</t>
  </si>
  <si>
    <t>Iš jų - darbo užmokesčiui</t>
  </si>
  <si>
    <t>Priemonės vykdytojo kodas</t>
  </si>
  <si>
    <t>Tikslo,
uždavinio,  priemonės 
pavadinimas</t>
  </si>
  <si>
    <t>Finansavimo šaltinis</t>
  </si>
  <si>
    <t>Iš viso uždaviniui:</t>
  </si>
  <si>
    <t>Iš viso tikslui:</t>
  </si>
  <si>
    <t>Iš viso  programai:</t>
  </si>
  <si>
    <t>01</t>
  </si>
  <si>
    <t>02</t>
  </si>
  <si>
    <t>03</t>
  </si>
  <si>
    <t>04</t>
  </si>
  <si>
    <t>06</t>
  </si>
  <si>
    <t>05</t>
  </si>
  <si>
    <t>07 PROGRAMA. APLINKOS IR KRAŠTOVAIZDŽIO APSAUGOS IR ŽEMĖS ŪKIO PLĖTRA</t>
  </si>
  <si>
    <t>Konkurencingo žemės ūkio kūrimas</t>
  </si>
  <si>
    <t>Koordinuoti funkcijų vykdymą žemės ūkio srityje</t>
  </si>
  <si>
    <t xml:space="preserve">Žemės ūkio funkcijoms atlikti     </t>
  </si>
  <si>
    <t>Žemės ūkio naudmenų ir pasėlių deklaracijų priėmimas ŽŪIKVC  PRIS sistemoje</t>
  </si>
  <si>
    <t>Traktorių, savaeigių važiuoklių, traktorinių priekabų ir kelių tiesimo mašinų registravimas ir techninė apžiūra</t>
  </si>
  <si>
    <t>Kanopinių ir medžiojamųjų  žvėrių žemės ūkiui padarytos žalos nustatymas</t>
  </si>
  <si>
    <t>Žemės ūkio funkcijų administravimas (ūkininkų ūkių įregistravimo paslaugos)</t>
  </si>
  <si>
    <t>Gerinti žemės ūkio produkcijos gamybos sąlygas, koordinuoti bei saugoti melioruotų žemių fondą</t>
  </si>
  <si>
    <t>Užtikrinti melioracijos įrenginių hidrotechnikos statinių normalų funkcionavimą ir išsaugoti žemės ūkiui tinkamą nusausintų žemių būklę</t>
  </si>
  <si>
    <t>Asociacijų įregistravimui , parengtiems investiciniams projektams finansuoti,  mokymams. Rajono renginių, konkursų , susijusių  su žemės ūkio ir kitomis bendruomenių veiklomis organizavimo finansavimas, bendruomenių patalpų draudimo išlaidų  kompensavimas</t>
  </si>
  <si>
    <t>Sudaryti sąlygas Alytaus rajono gyventojams saugiai ir tvarkingai atsikratyti buityje susidarančių atliekų</t>
  </si>
  <si>
    <t xml:space="preserve">Komunalinių atliekų surinkimas ir transportavimas iš Alytaus rajono savivaldybės atliekų turėtojų </t>
  </si>
  <si>
    <t>Atliekų tvarkymo programa</t>
  </si>
  <si>
    <t xml:space="preserve">Komunalinių atliekų surinkimas ir transportavimas šalinti regioniniame sąvartyne </t>
  </si>
  <si>
    <t>Komunalinių atliekų šalinimas (UAB ARATC)</t>
  </si>
  <si>
    <t>Užtikrinti gamtinės aplinkos išsaugojimą</t>
  </si>
  <si>
    <t>Vykdyti biologinės įvairovės ir gamtos apsaugą, mažinti aplinkos teršimą, priemonėmis, kuriomis kompensuojama aplinkai padaryta žala</t>
  </si>
  <si>
    <t>Savivaldybės aplinkos apsaugos rėmimo specialioji programa</t>
  </si>
  <si>
    <t>Alytaus rajono savivaldybės specialios visuomenės sveikatos programos rėmimas</t>
  </si>
  <si>
    <t>Priemonėms, numatytoms Lietuvos Respublikos medžioklės įstatyme, kurios pagal LR savivaldybės aplinkos apsaugos rėmimo specialiosios programos įstatymą gali būti finansuojamos šios programos lėšomis</t>
  </si>
  <si>
    <t>Užtikrinti tinkamą kapinių priežiūrą, prižiūrėti ir tvarkyti bendrojo naudojimo objektus</t>
  </si>
  <si>
    <t>Formuoti ir įgyvendinti gamtos apsaugos ir atliekų tvarkymo programų politiką bei atlikti visus veiksmus susijusius su rajono aplinkos ir kraštovaizdžio apsauga</t>
  </si>
  <si>
    <t>Prašymų, dokumentų dėl išmokų ir kompensacijų priėmimas, kaupimas bei registravimas. Įsakymų projektų ir sprendimų pagal kuruojamas sritis ruošimas</t>
  </si>
  <si>
    <t>Dalies draudimo įmokų ir palūkanų kompensavimo paraiškų administravimas</t>
  </si>
  <si>
    <t>Supirktos žemės ūkio produkcijos kvotų skirstymas,  pieno gamybos deklaracijų priėmimas, prašymų dėl pasėliams padarytos žalos, palūkanų, draudimo įmokų kompensavimas</t>
  </si>
  <si>
    <t>Melioracijos įrenginių remontas  ir priežiūra</t>
  </si>
  <si>
    <t xml:space="preserve">Ūkininkų ūkių, žemės ūkio valdų registravimas/atnaujinimas  VĮ ŽŪIKVC registre.  Metodinės pagalbos ūkininkams teikimas </t>
  </si>
  <si>
    <t>Melioracijos ir hidrotechnikos statinių valdymas ir naudojimas</t>
  </si>
  <si>
    <t xml:space="preserve">Įsakymų projektų, sprendimų projektų tarybai rengimas </t>
  </si>
  <si>
    <t>07</t>
  </si>
  <si>
    <t>D</t>
  </si>
  <si>
    <t>SB</t>
  </si>
  <si>
    <t>188718528</t>
  </si>
  <si>
    <t>A15</t>
  </si>
  <si>
    <t>A7</t>
  </si>
  <si>
    <t>LĖŠŲ RODIKLIAI</t>
  </si>
  <si>
    <t>1 lentelė</t>
  </si>
  <si>
    <t>tūkst. Eur</t>
  </si>
  <si>
    <t xml:space="preserve">Aplinkos apsaugos specialisto veiklos organizavimas </t>
  </si>
  <si>
    <t>Sanitarija ir aplinkos tvarkymas</t>
  </si>
  <si>
    <t>Iš viso:</t>
  </si>
  <si>
    <t>Administracinių paslaugų, susijusių su žemės ūkio veikla, funkcijų perėmimas iš Alytaus miesto savivaldybės</t>
  </si>
  <si>
    <t>VB</t>
  </si>
  <si>
    <t>Modernizuoti žemės ūkį ir alternatyvius verslus, didinti verslumą, žemės ūkio konkurencingumą, sudaryti sąlygas infrastruktūros plėtrai</t>
  </si>
  <si>
    <t>Plėtoti asociacijų, bendruomenių veiklą ir jų kūrimąsi, skatinti paklausių, netradicinių žemės ūkio produktų gamybos plėtrą, skatinti verslą kaime, remti bendruomenių iniciatyvas</t>
  </si>
  <si>
    <t>Remti bendruomeninę veiklą savivaldybėse</t>
  </si>
  <si>
    <t>10</t>
  </si>
  <si>
    <t>A6</t>
  </si>
  <si>
    <t>Žemės ūkio ir kaimo bendruomenių projektų finansavimas</t>
  </si>
  <si>
    <t>Asbesto turinčių gaminių atliekų surinkimas apvažiavimo būdu, transportavimas ir saugus šalinimas</t>
  </si>
  <si>
    <t>Užtikrinti darbuotojo veiklos efektyvumą ir rezultatyvumą</t>
  </si>
  <si>
    <t>(programos pavadinimas)</t>
  </si>
  <si>
    <t xml:space="preserve">Alytaus rajono savivaldybės 
2019 – 2021 metų strateginio veiklos plano įgyvendinimo 2019 metais ataskaitos
13 priedas
</t>
  </si>
  <si>
    <r>
      <t>APLINKOS IR KRAŠTOVAIZDŽIO APSAUGOS IR ŽEMĖS ŪKIO PLĖTROS</t>
    </r>
    <r>
      <rPr>
        <b/>
        <sz val="12"/>
        <rFont val="Times New Roman"/>
        <family val="1"/>
        <charset val="186"/>
      </rPr>
      <t xml:space="preserve"> PROGRAMOS 2019 – ŲJŲ METŲ ĮGYVENDINIMO ATASKAITA</t>
    </r>
  </si>
  <si>
    <t>2019-iems metams patvirtintas 
asignavimų planas</t>
  </si>
  <si>
    <t>2019-ųjų metų patikslintas 
asignavimų planas</t>
  </si>
  <si>
    <t>2019-aisiais metais panaudotos
 lėšos (kasinės išlaidos)</t>
  </si>
  <si>
    <t>Melioracijos sistemų ir statinių remontas ir rekonstrukcija</t>
  </si>
  <si>
    <t>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</si>
</sst>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\ _L_t_-;\-* #,##0.00\ _L_t_-;_-* &quot;-&quot;??\ _L_t_-;_-@_-"/>
    <numFmt numFmtId="172" formatCode="0.0"/>
  </numFmts>
  <fonts count="27" x14ac:knownFonts="1">
    <font>
      <sz val="10"/>
      <name val="Arial"/>
      <family val="2"/>
      <charset val="186"/>
    </font>
    <font>
      <sz val="10"/>
      <name val="Arial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8"/>
      <name val="Times New Roman"/>
      <family val="1"/>
      <charset val="186"/>
    </font>
    <font>
      <sz val="10"/>
      <name val="Lucida Sans Unicode"/>
      <family val="2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1"/>
      <name val="Times New Roman"/>
      <family val="1"/>
      <charset val="186"/>
    </font>
    <font>
      <b/>
      <u/>
      <sz val="9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7" borderId="1" applyNumberFormat="0" applyAlignment="0" applyProtection="0"/>
    <xf numFmtId="0" fontId="1" fillId="0" borderId="0"/>
    <xf numFmtId="0" fontId="22" fillId="0" borderId="0"/>
    <xf numFmtId="0" fontId="23" fillId="0" borderId="0"/>
    <xf numFmtId="171" fontId="16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24" fillId="0" borderId="0"/>
    <xf numFmtId="0" fontId="24" fillId="0" borderId="0"/>
    <xf numFmtId="0" fontId="16" fillId="23" borderId="4" applyNumberFormat="0" applyAlignment="0" applyProtection="0"/>
  </cellStyleXfs>
  <cellXfs count="341">
    <xf numFmtId="0" fontId="0" fillId="0" borderId="0" xfId="0"/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49" fontId="13" fillId="26" borderId="0" xfId="0" applyNumberFormat="1" applyFont="1" applyFill="1" applyBorder="1" applyAlignment="1">
      <alignment horizontal="center" vertical="top"/>
    </xf>
    <xf numFmtId="49" fontId="14" fillId="26" borderId="0" xfId="0" applyNumberFormat="1" applyFont="1" applyFill="1" applyBorder="1" applyAlignment="1">
      <alignment horizontal="right" vertical="top"/>
    </xf>
    <xf numFmtId="172" fontId="13" fillId="26" borderId="0" xfId="0" applyNumberFormat="1" applyFont="1" applyFill="1" applyBorder="1" applyAlignment="1">
      <alignment horizontal="center" vertical="top"/>
    </xf>
    <xf numFmtId="0" fontId="10" fillId="27" borderId="0" xfId="0" applyFont="1" applyFill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vertical="top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center" textRotation="90" wrapText="1"/>
    </xf>
    <xf numFmtId="49" fontId="13" fillId="8" borderId="6" xfId="0" applyNumberFormat="1" applyFont="1" applyFill="1" applyBorder="1" applyAlignment="1">
      <alignment horizontal="center" vertical="center" wrapText="1"/>
    </xf>
    <xf numFmtId="49" fontId="13" fillId="8" borderId="7" xfId="0" applyNumberFormat="1" applyFont="1" applyFill="1" applyBorder="1" applyAlignment="1">
      <alignment horizontal="center" vertical="center"/>
    </xf>
    <xf numFmtId="49" fontId="13" fillId="4" borderId="8" xfId="0" applyNumberFormat="1" applyFont="1" applyFill="1" applyBorder="1" applyAlignment="1">
      <alignment horizontal="center" vertical="center"/>
    </xf>
    <xf numFmtId="172" fontId="25" fillId="0" borderId="9" xfId="0" applyNumberFormat="1" applyFont="1" applyFill="1" applyBorder="1" applyAlignment="1">
      <alignment horizontal="center" vertical="center"/>
    </xf>
    <xf numFmtId="172" fontId="25" fillId="0" borderId="10" xfId="0" applyNumberFormat="1" applyFont="1" applyFill="1" applyBorder="1" applyAlignment="1">
      <alignment horizontal="center" vertical="center"/>
    </xf>
    <xf numFmtId="172" fontId="25" fillId="0" borderId="11" xfId="0" applyNumberFormat="1" applyFont="1" applyFill="1" applyBorder="1" applyAlignment="1">
      <alignment horizontal="center" vertical="center"/>
    </xf>
    <xf numFmtId="172" fontId="25" fillId="0" borderId="12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center" vertical="center"/>
    </xf>
    <xf numFmtId="172" fontId="15" fillId="0" borderId="15" xfId="0" applyNumberFormat="1" applyFont="1" applyFill="1" applyBorder="1" applyAlignment="1">
      <alignment horizontal="center" vertical="center"/>
    </xf>
    <xf numFmtId="172" fontId="15" fillId="0" borderId="13" xfId="0" applyNumberFormat="1" applyFont="1" applyFill="1" applyBorder="1" applyAlignment="1">
      <alignment horizontal="center" vertical="center"/>
    </xf>
    <xf numFmtId="172" fontId="15" fillId="0" borderId="16" xfId="0" applyNumberFormat="1" applyFont="1" applyFill="1" applyBorder="1" applyAlignment="1">
      <alignment horizontal="center" vertical="center"/>
    </xf>
    <xf numFmtId="172" fontId="15" fillId="24" borderId="15" xfId="0" applyNumberFormat="1" applyFont="1" applyFill="1" applyBorder="1" applyAlignment="1">
      <alignment horizontal="center" vertical="center"/>
    </xf>
    <xf numFmtId="172" fontId="15" fillId="24" borderId="13" xfId="0" applyNumberFormat="1" applyFont="1" applyFill="1" applyBorder="1" applyAlignment="1">
      <alignment horizontal="center" vertical="center"/>
    </xf>
    <xf numFmtId="172" fontId="15" fillId="24" borderId="17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172" fontId="15" fillId="0" borderId="18" xfId="0" applyNumberFormat="1" applyFont="1" applyFill="1" applyBorder="1" applyAlignment="1">
      <alignment horizontal="center" vertical="center"/>
    </xf>
    <xf numFmtId="172" fontId="15" fillId="24" borderId="19" xfId="0" applyNumberFormat="1" applyFont="1" applyFill="1" applyBorder="1" applyAlignment="1">
      <alignment horizontal="center" vertical="center"/>
    </xf>
    <xf numFmtId="172" fontId="15" fillId="24" borderId="20" xfId="0" applyNumberFormat="1" applyFont="1" applyFill="1" applyBorder="1" applyAlignment="1">
      <alignment horizontal="center" vertical="center"/>
    </xf>
    <xf numFmtId="172" fontId="15" fillId="24" borderId="21" xfId="0" applyNumberFormat="1" applyFont="1" applyFill="1" applyBorder="1" applyAlignment="1">
      <alignment horizontal="center" vertical="center"/>
    </xf>
    <xf numFmtId="49" fontId="13" fillId="8" borderId="8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left" vertical="center" wrapText="1"/>
    </xf>
    <xf numFmtId="49" fontId="15" fillId="0" borderId="22" xfId="0" applyNumberFormat="1" applyFont="1" applyBorder="1" applyAlignment="1">
      <alignment horizontal="center" vertical="center"/>
    </xf>
    <xf numFmtId="49" fontId="13" fillId="8" borderId="6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 wrapText="1"/>
    </xf>
    <xf numFmtId="172" fontId="25" fillId="0" borderId="24" xfId="0" applyNumberFormat="1" applyFont="1" applyFill="1" applyBorder="1" applyAlignment="1">
      <alignment horizontal="center" vertical="center"/>
    </xf>
    <xf numFmtId="172" fontId="25" fillId="0" borderId="25" xfId="0" applyNumberFormat="1" applyFont="1" applyFill="1" applyBorder="1" applyAlignment="1">
      <alignment horizontal="center" vertical="center"/>
    </xf>
    <xf numFmtId="172" fontId="25" fillId="0" borderId="26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right" vertical="center"/>
    </xf>
    <xf numFmtId="172" fontId="13" fillId="4" borderId="27" xfId="0" applyNumberFormat="1" applyFont="1" applyFill="1" applyBorder="1" applyAlignment="1">
      <alignment horizontal="center" vertical="center"/>
    </xf>
    <xf numFmtId="172" fontId="13" fillId="4" borderId="28" xfId="0" applyNumberFormat="1" applyFont="1" applyFill="1" applyBorder="1" applyAlignment="1">
      <alignment horizontal="center" vertical="center"/>
    </xf>
    <xf numFmtId="172" fontId="13" fillId="4" borderId="29" xfId="0" applyNumberFormat="1" applyFont="1" applyFill="1" applyBorder="1" applyAlignment="1">
      <alignment horizontal="center" vertical="center"/>
    </xf>
    <xf numFmtId="172" fontId="13" fillId="8" borderId="8" xfId="0" applyNumberFormat="1" applyFont="1" applyFill="1" applyBorder="1" applyAlignment="1">
      <alignment horizontal="right" vertical="center"/>
    </xf>
    <xf numFmtId="172" fontId="13" fillId="8" borderId="30" xfId="0" applyNumberFormat="1" applyFont="1" applyFill="1" applyBorder="1" applyAlignment="1">
      <alignment horizontal="center" vertical="center"/>
    </xf>
    <xf numFmtId="172" fontId="13" fillId="8" borderId="31" xfId="0" applyNumberFormat="1" applyFont="1" applyFill="1" applyBorder="1" applyAlignment="1">
      <alignment horizontal="center" vertical="center"/>
    </xf>
    <xf numFmtId="172" fontId="13" fillId="8" borderId="32" xfId="0" applyNumberFormat="1" applyFont="1" applyFill="1" applyBorder="1" applyAlignment="1">
      <alignment horizontal="center" vertical="center"/>
    </xf>
    <xf numFmtId="172" fontId="13" fillId="8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/>
    </xf>
    <xf numFmtId="49" fontId="15" fillId="0" borderId="35" xfId="0" applyNumberFormat="1" applyFont="1" applyFill="1" applyBorder="1" applyAlignment="1">
      <alignment horizontal="center" vertical="center"/>
    </xf>
    <xf numFmtId="49" fontId="25" fillId="0" borderId="36" xfId="0" applyNumberFormat="1" applyFont="1" applyFill="1" applyBorder="1" applyAlignment="1">
      <alignment horizontal="center" vertical="center"/>
    </xf>
    <xf numFmtId="172" fontId="25" fillId="0" borderId="19" xfId="0" applyNumberFormat="1" applyFont="1" applyFill="1" applyBorder="1" applyAlignment="1">
      <alignment horizontal="center" vertical="center"/>
    </xf>
    <xf numFmtId="172" fontId="25" fillId="0" borderId="20" xfId="0" applyNumberFormat="1" applyFont="1" applyFill="1" applyBorder="1" applyAlignment="1">
      <alignment horizontal="center" vertical="center"/>
    </xf>
    <xf numFmtId="172" fontId="25" fillId="0" borderId="18" xfId="0" applyNumberFormat="1" applyFont="1" applyFill="1" applyBorder="1" applyAlignment="1">
      <alignment horizontal="center" vertical="center"/>
    </xf>
    <xf numFmtId="172" fontId="25" fillId="0" borderId="21" xfId="0" applyNumberFormat="1" applyFont="1" applyFill="1" applyBorder="1" applyAlignment="1">
      <alignment horizontal="center" vertical="center"/>
    </xf>
    <xf numFmtId="172" fontId="13" fillId="4" borderId="37" xfId="0" applyNumberFormat="1" applyFont="1" applyFill="1" applyBorder="1" applyAlignment="1">
      <alignment horizontal="center" vertical="center"/>
    </xf>
    <xf numFmtId="172" fontId="13" fillId="4" borderId="38" xfId="0" applyNumberFormat="1" applyFont="1" applyFill="1" applyBorder="1" applyAlignment="1">
      <alignment horizontal="center" vertical="center"/>
    </xf>
    <xf numFmtId="172" fontId="13" fillId="4" borderId="39" xfId="0" applyNumberFormat="1" applyFont="1" applyFill="1" applyBorder="1" applyAlignment="1">
      <alignment horizontal="center" vertical="center"/>
    </xf>
    <xf numFmtId="172" fontId="13" fillId="4" borderId="40" xfId="0" applyNumberFormat="1" applyFont="1" applyFill="1" applyBorder="1" applyAlignment="1">
      <alignment horizontal="center" vertical="center"/>
    </xf>
    <xf numFmtId="172" fontId="13" fillId="8" borderId="27" xfId="0" applyNumberFormat="1" applyFont="1" applyFill="1" applyBorder="1" applyAlignment="1">
      <alignment horizontal="center" vertical="center"/>
    </xf>
    <xf numFmtId="172" fontId="13" fillId="8" borderId="28" xfId="0" applyNumberFormat="1" applyFont="1" applyFill="1" applyBorder="1" applyAlignment="1">
      <alignment horizontal="center" vertical="center"/>
    </xf>
    <xf numFmtId="172" fontId="13" fillId="8" borderId="41" xfId="0" applyNumberFormat="1" applyFont="1" applyFill="1" applyBorder="1" applyAlignment="1">
      <alignment horizontal="center" vertical="center"/>
    </xf>
    <xf numFmtId="172" fontId="13" fillId="8" borderId="29" xfId="0" applyNumberFormat="1" applyFont="1" applyFill="1" applyBorder="1" applyAlignment="1">
      <alignment horizontal="center" vertical="center"/>
    </xf>
    <xf numFmtId="49" fontId="25" fillId="0" borderId="42" xfId="0" applyNumberFormat="1" applyFont="1" applyFill="1" applyBorder="1" applyAlignment="1">
      <alignment horizontal="center" vertical="center"/>
    </xf>
    <xf numFmtId="172" fontId="25" fillId="0" borderId="43" xfId="0" applyNumberFormat="1" applyFont="1" applyFill="1" applyBorder="1" applyAlignment="1">
      <alignment horizontal="center" vertical="center"/>
    </xf>
    <xf numFmtId="172" fontId="25" fillId="0" borderId="44" xfId="0" applyNumberFormat="1" applyFont="1" applyFill="1" applyBorder="1" applyAlignment="1">
      <alignment horizontal="center" vertical="center"/>
    </xf>
    <xf numFmtId="49" fontId="15" fillId="0" borderId="38" xfId="0" applyNumberFormat="1" applyFont="1" applyFill="1" applyBorder="1" applyAlignment="1">
      <alignment horizontal="center" vertical="center"/>
    </xf>
    <xf numFmtId="49" fontId="15" fillId="0" borderId="40" xfId="0" applyNumberFormat="1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49" fontId="15" fillId="0" borderId="14" xfId="0" applyNumberFormat="1" applyFont="1" applyFill="1" applyBorder="1" applyAlignment="1">
      <alignment horizontal="center" vertical="center"/>
    </xf>
    <xf numFmtId="172" fontId="13" fillId="4" borderId="41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49" fontId="13" fillId="4" borderId="45" xfId="0" applyNumberFormat="1" applyFont="1" applyFill="1" applyBorder="1" applyAlignment="1">
      <alignment horizontal="center" vertical="center"/>
    </xf>
    <xf numFmtId="49" fontId="15" fillId="0" borderId="38" xfId="0" applyNumberFormat="1" applyFont="1" applyFill="1" applyBorder="1" applyAlignment="1">
      <alignment horizontal="left" vertical="center" wrapText="1"/>
    </xf>
    <xf numFmtId="49" fontId="15" fillId="0" borderId="28" xfId="0" applyNumberFormat="1" applyFont="1" applyFill="1" applyBorder="1" applyAlignment="1">
      <alignment horizontal="center" vertical="center"/>
    </xf>
    <xf numFmtId="49" fontId="25" fillId="0" borderId="46" xfId="0" applyNumberFormat="1" applyFont="1" applyFill="1" applyBorder="1" applyAlignment="1">
      <alignment horizontal="center" vertical="center"/>
    </xf>
    <xf numFmtId="172" fontId="25" fillId="0" borderId="47" xfId="0" applyNumberFormat="1" applyFont="1" applyFill="1" applyBorder="1" applyAlignment="1">
      <alignment horizontal="center" vertical="center"/>
    </xf>
    <xf numFmtId="49" fontId="13" fillId="0" borderId="27" xfId="0" applyNumberFormat="1" applyFont="1" applyFill="1" applyBorder="1" applyAlignment="1">
      <alignment horizontal="center" vertical="center"/>
    </xf>
    <xf numFmtId="49" fontId="15" fillId="0" borderId="28" xfId="0" applyNumberFormat="1" applyFont="1" applyFill="1" applyBorder="1" applyAlignment="1">
      <alignment horizontal="left" vertical="center" wrapText="1"/>
    </xf>
    <xf numFmtId="49" fontId="15" fillId="0" borderId="29" xfId="0" applyNumberFormat="1" applyFont="1" applyFill="1" applyBorder="1" applyAlignment="1">
      <alignment horizontal="center" vertical="center"/>
    </xf>
    <xf numFmtId="49" fontId="25" fillId="0" borderId="45" xfId="0" applyNumberFormat="1" applyFont="1" applyFill="1" applyBorder="1" applyAlignment="1">
      <alignment horizontal="center" vertical="center"/>
    </xf>
    <xf numFmtId="172" fontId="25" fillId="0" borderId="27" xfId="0" applyNumberFormat="1" applyFont="1" applyFill="1" applyBorder="1" applyAlignment="1">
      <alignment horizontal="center" vertical="center"/>
    </xf>
    <xf numFmtId="172" fontId="25" fillId="0" borderId="28" xfId="0" applyNumberFormat="1" applyFont="1" applyFill="1" applyBorder="1" applyAlignment="1">
      <alignment horizontal="center" vertical="center"/>
    </xf>
    <xf numFmtId="172" fontId="25" fillId="0" borderId="29" xfId="0" applyNumberFormat="1" applyFont="1" applyFill="1" applyBorder="1" applyAlignment="1">
      <alignment horizontal="center" vertical="center"/>
    </xf>
    <xf numFmtId="172" fontId="25" fillId="0" borderId="48" xfId="0" applyNumberFormat="1" applyFont="1" applyFill="1" applyBorder="1" applyAlignment="1">
      <alignment horizontal="center" vertical="center"/>
    </xf>
    <xf numFmtId="172" fontId="25" fillId="0" borderId="49" xfId="0" applyNumberFormat="1" applyFont="1" applyFill="1" applyBorder="1" applyAlignment="1">
      <alignment horizontal="center" vertical="center"/>
    </xf>
    <xf numFmtId="49" fontId="13" fillId="25" borderId="8" xfId="0" applyNumberFormat="1" applyFont="1" applyFill="1" applyBorder="1" applyAlignment="1">
      <alignment horizontal="center" vertical="center"/>
    </xf>
    <xf numFmtId="49" fontId="13" fillId="25" borderId="8" xfId="0" applyNumberFormat="1" applyFont="1" applyFill="1" applyBorder="1" applyAlignment="1">
      <alignment horizontal="right" vertical="center"/>
    </xf>
    <xf numFmtId="172" fontId="13" fillId="25" borderId="27" xfId="0" applyNumberFormat="1" applyFont="1" applyFill="1" applyBorder="1" applyAlignment="1">
      <alignment horizontal="center" vertical="center"/>
    </xf>
    <xf numFmtId="172" fontId="13" fillId="25" borderId="28" xfId="0" applyNumberFormat="1" applyFont="1" applyFill="1" applyBorder="1" applyAlignment="1">
      <alignment horizontal="center" vertical="center"/>
    </xf>
    <xf numFmtId="172" fontId="13" fillId="25" borderId="29" xfId="0" applyNumberFormat="1" applyFont="1" applyFill="1" applyBorder="1" applyAlignment="1">
      <alignment horizontal="center" vertical="center"/>
    </xf>
    <xf numFmtId="172" fontId="13" fillId="25" borderId="48" xfId="0" applyNumberFormat="1" applyFont="1" applyFill="1" applyBorder="1" applyAlignment="1">
      <alignment horizontal="center" vertical="center"/>
    </xf>
    <xf numFmtId="172" fontId="13" fillId="25" borderId="41" xfId="0" applyNumberFormat="1" applyFont="1" applyFill="1" applyBorder="1" applyAlignment="1">
      <alignment horizontal="center" vertical="center"/>
    </xf>
    <xf numFmtId="0" fontId="13" fillId="28" borderId="10" xfId="0" applyFont="1" applyFill="1" applyBorder="1" applyAlignment="1">
      <alignment horizontal="left" vertical="center" wrapText="1"/>
    </xf>
    <xf numFmtId="49" fontId="26" fillId="28" borderId="50" xfId="0" applyNumberFormat="1" applyFont="1" applyFill="1" applyBorder="1" applyAlignment="1">
      <alignment horizontal="center" vertical="center"/>
    </xf>
    <xf numFmtId="172" fontId="26" fillId="28" borderId="10" xfId="0" applyNumberFormat="1" applyFont="1" applyFill="1" applyBorder="1" applyAlignment="1">
      <alignment horizontal="center" vertical="center"/>
    </xf>
    <xf numFmtId="172" fontId="26" fillId="28" borderId="46" xfId="0" applyNumberFormat="1" applyFont="1" applyFill="1" applyBorder="1" applyAlignment="1">
      <alignment horizontal="center" vertical="center"/>
    </xf>
    <xf numFmtId="172" fontId="15" fillId="0" borderId="23" xfId="0" applyNumberFormat="1" applyFont="1" applyFill="1" applyBorder="1" applyAlignment="1">
      <alignment horizontal="left" vertical="center" wrapText="1"/>
    </xf>
    <xf numFmtId="49" fontId="15" fillId="0" borderId="51" xfId="0" applyNumberFormat="1" applyFont="1" applyBorder="1" applyAlignment="1">
      <alignment horizontal="center" vertical="center"/>
    </xf>
    <xf numFmtId="172" fontId="15" fillId="0" borderId="52" xfId="0" applyNumberFormat="1" applyFont="1" applyFill="1" applyBorder="1" applyAlignment="1">
      <alignment horizontal="center" vertical="center"/>
    </xf>
    <xf numFmtId="172" fontId="15" fillId="24" borderId="34" xfId="0" applyNumberFormat="1" applyFont="1" applyFill="1" applyBorder="1" applyAlignment="1">
      <alignment horizontal="center" vertical="center"/>
    </xf>
    <xf numFmtId="172" fontId="15" fillId="24" borderId="23" xfId="0" applyNumberFormat="1" applyFont="1" applyFill="1" applyBorder="1" applyAlignment="1">
      <alignment horizontal="center" vertical="center"/>
    </xf>
    <xf numFmtId="172" fontId="15" fillId="24" borderId="53" xfId="0" applyNumberFormat="1" applyFont="1" applyFill="1" applyBorder="1" applyAlignment="1">
      <alignment horizontal="center" vertical="center"/>
    </xf>
    <xf numFmtId="172" fontId="26" fillId="28" borderId="47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72" fontId="13" fillId="4" borderId="45" xfId="0" applyNumberFormat="1" applyFont="1" applyFill="1" applyBorder="1" applyAlignment="1">
      <alignment horizontal="center" vertical="center"/>
    </xf>
    <xf numFmtId="172" fontId="13" fillId="4" borderId="48" xfId="0" applyNumberFormat="1" applyFont="1" applyFill="1" applyBorder="1" applyAlignment="1">
      <alignment horizontal="center" vertical="center"/>
    </xf>
    <xf numFmtId="172" fontId="26" fillId="28" borderId="54" xfId="0" applyNumberFormat="1" applyFont="1" applyFill="1" applyBorder="1" applyAlignment="1">
      <alignment horizontal="center" vertical="center"/>
    </xf>
    <xf numFmtId="49" fontId="13" fillId="28" borderId="10" xfId="0" applyNumberFormat="1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49" fontId="15" fillId="0" borderId="55" xfId="0" applyNumberFormat="1" applyFont="1" applyFill="1" applyBorder="1" applyAlignment="1">
      <alignment horizontal="center" vertical="center"/>
    </xf>
    <xf numFmtId="172" fontId="15" fillId="0" borderId="56" xfId="0" applyNumberFormat="1" applyFont="1" applyFill="1" applyBorder="1" applyAlignment="1">
      <alignment horizontal="center" vertical="center"/>
    </xf>
    <xf numFmtId="172" fontId="15" fillId="0" borderId="5" xfId="0" applyNumberFormat="1" applyFont="1" applyFill="1" applyBorder="1" applyAlignment="1">
      <alignment horizontal="center" vertical="center"/>
    </xf>
    <xf numFmtId="172" fontId="15" fillId="0" borderId="57" xfId="0" applyNumberFormat="1" applyFont="1" applyFill="1" applyBorder="1" applyAlignment="1">
      <alignment horizontal="center" vertical="center"/>
    </xf>
    <xf numFmtId="172" fontId="13" fillId="8" borderId="58" xfId="0" applyNumberFormat="1" applyFont="1" applyFill="1" applyBorder="1" applyAlignment="1">
      <alignment horizontal="center" vertical="center"/>
    </xf>
    <xf numFmtId="172" fontId="26" fillId="28" borderId="28" xfId="0" applyNumberFormat="1" applyFont="1" applyFill="1" applyBorder="1" applyAlignment="1">
      <alignment horizontal="center" vertical="center"/>
    </xf>
    <xf numFmtId="49" fontId="13" fillId="28" borderId="28" xfId="0" applyNumberFormat="1" applyFont="1" applyFill="1" applyBorder="1" applyAlignment="1">
      <alignment horizontal="left" vertical="center" wrapText="1"/>
    </xf>
    <xf numFmtId="172" fontId="26" fillId="28" borderId="48" xfId="0" applyNumberFormat="1" applyFont="1" applyFill="1" applyBorder="1" applyAlignment="1">
      <alignment horizontal="center" vertical="center"/>
    </xf>
    <xf numFmtId="49" fontId="26" fillId="28" borderId="7" xfId="0" applyNumberFormat="1" applyFont="1" applyFill="1" applyBorder="1" applyAlignment="1">
      <alignment horizontal="center" vertical="center"/>
    </xf>
    <xf numFmtId="49" fontId="15" fillId="28" borderId="28" xfId="0" applyNumberFormat="1" applyFont="1" applyFill="1" applyBorder="1" applyAlignment="1">
      <alignment vertical="center"/>
    </xf>
    <xf numFmtId="49" fontId="15" fillId="28" borderId="29" xfId="0" applyNumberFormat="1" applyFont="1" applyFill="1" applyBorder="1" applyAlignment="1">
      <alignment vertical="center"/>
    </xf>
    <xf numFmtId="172" fontId="15" fillId="0" borderId="10" xfId="0" applyNumberFormat="1" applyFont="1" applyFill="1" applyBorder="1" applyAlignment="1">
      <alignment horizontal="left" vertical="center" wrapText="1"/>
    </xf>
    <xf numFmtId="172" fontId="26" fillId="28" borderId="45" xfId="0" applyNumberFormat="1" applyFont="1" applyFill="1" applyBorder="1" applyAlignment="1">
      <alignment horizontal="center" vertical="center"/>
    </xf>
    <xf numFmtId="172" fontId="26" fillId="28" borderId="59" xfId="0" applyNumberFormat="1" applyFont="1" applyFill="1" applyBorder="1" applyAlignment="1">
      <alignment horizontal="center" vertical="center"/>
    </xf>
    <xf numFmtId="172" fontId="13" fillId="4" borderId="58" xfId="0" applyNumberFormat="1" applyFont="1" applyFill="1" applyBorder="1" applyAlignment="1">
      <alignment horizontal="center" vertical="center"/>
    </xf>
    <xf numFmtId="172" fontId="26" fillId="28" borderId="58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top" wrapText="1"/>
    </xf>
    <xf numFmtId="0" fontId="17" fillId="0" borderId="60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10" fillId="0" borderId="0" xfId="0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top" wrapText="1"/>
    </xf>
    <xf numFmtId="0" fontId="15" fillId="0" borderId="3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172" fontId="15" fillId="0" borderId="19" xfId="0" applyNumberFormat="1" applyFont="1" applyFill="1" applyBorder="1" applyAlignment="1">
      <alignment horizontal="center" vertical="center"/>
    </xf>
    <xf numFmtId="172" fontId="15" fillId="0" borderId="20" xfId="0" applyNumberFormat="1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172" fontId="15" fillId="0" borderId="34" xfId="0" applyNumberFormat="1" applyFont="1" applyFill="1" applyBorder="1" applyAlignment="1">
      <alignment horizontal="center" vertical="center"/>
    </xf>
    <xf numFmtId="172" fontId="15" fillId="0" borderId="23" xfId="0" applyNumberFormat="1" applyFont="1" applyFill="1" applyBorder="1" applyAlignment="1">
      <alignment horizontal="center" vertical="center"/>
    </xf>
    <xf numFmtId="172" fontId="15" fillId="0" borderId="24" xfId="0" applyNumberFormat="1" applyFont="1" applyFill="1" applyBorder="1" applyAlignment="1">
      <alignment horizontal="center" vertical="center"/>
    </xf>
    <xf numFmtId="172" fontId="15" fillId="0" borderId="25" xfId="0" applyNumberFormat="1" applyFont="1" applyFill="1" applyBorder="1" applyAlignment="1">
      <alignment horizontal="center" vertical="center"/>
    </xf>
    <xf numFmtId="172" fontId="15" fillId="0" borderId="16" xfId="0" applyNumberFormat="1" applyFont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49" fontId="15" fillId="27" borderId="5" xfId="0" applyNumberFormat="1" applyFont="1" applyFill="1" applyBorder="1" applyAlignment="1">
      <alignment horizontal="center" vertical="center" wrapText="1"/>
    </xf>
    <xf numFmtId="49" fontId="15" fillId="27" borderId="5" xfId="0" applyNumberFormat="1" applyFont="1" applyFill="1" applyBorder="1" applyAlignment="1">
      <alignment horizontal="center" vertical="center"/>
    </xf>
    <xf numFmtId="49" fontId="15" fillId="27" borderId="57" xfId="0" applyNumberFormat="1" applyFont="1" applyFill="1" applyBorder="1" applyAlignment="1">
      <alignment horizontal="center" vertical="center"/>
    </xf>
    <xf numFmtId="49" fontId="15" fillId="0" borderId="55" xfId="0" applyNumberFormat="1" applyFont="1" applyBorder="1" applyAlignment="1">
      <alignment horizontal="center" vertical="center"/>
    </xf>
    <xf numFmtId="172" fontId="15" fillId="0" borderId="61" xfId="0" applyNumberFormat="1" applyFont="1" applyFill="1" applyBorder="1" applyAlignment="1">
      <alignment horizontal="center" vertical="center"/>
    </xf>
    <xf numFmtId="172" fontId="15" fillId="24" borderId="56" xfId="0" applyNumberFormat="1" applyFont="1" applyFill="1" applyBorder="1" applyAlignment="1">
      <alignment horizontal="center" vertical="center"/>
    </xf>
    <xf numFmtId="172" fontId="15" fillId="24" borderId="5" xfId="0" applyNumberFormat="1" applyFont="1" applyFill="1" applyBorder="1" applyAlignment="1">
      <alignment horizontal="center" vertical="center"/>
    </xf>
    <xf numFmtId="172" fontId="15" fillId="24" borderId="62" xfId="0" applyNumberFormat="1" applyFont="1" applyFill="1" applyBorder="1" applyAlignment="1">
      <alignment horizontal="center" vertical="center"/>
    </xf>
    <xf numFmtId="172" fontId="15" fillId="0" borderId="56" xfId="0" applyNumberFormat="1" applyFont="1" applyBorder="1" applyAlignment="1">
      <alignment horizontal="center" vertical="center"/>
    </xf>
    <xf numFmtId="172" fontId="15" fillId="0" borderId="5" xfId="0" applyNumberFormat="1" applyFont="1" applyBorder="1" applyAlignment="1">
      <alignment horizontal="center" vertical="center"/>
    </xf>
    <xf numFmtId="172" fontId="15" fillId="0" borderId="57" xfId="0" applyNumberFormat="1" applyFont="1" applyBorder="1" applyAlignment="1">
      <alignment horizontal="center" vertical="center"/>
    </xf>
    <xf numFmtId="49" fontId="13" fillId="8" borderId="63" xfId="0" applyNumberFormat="1" applyFont="1" applyFill="1" applyBorder="1" applyAlignment="1">
      <alignment horizontal="center" vertical="center"/>
    </xf>
    <xf numFmtId="49" fontId="13" fillId="4" borderId="63" xfId="0" applyNumberFormat="1" applyFont="1" applyFill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49" fontId="15" fillId="0" borderId="63" xfId="0" applyNumberFormat="1" applyFont="1" applyFill="1" applyBorder="1" applyAlignment="1">
      <alignment horizontal="center" vertical="center"/>
    </xf>
    <xf numFmtId="172" fontId="15" fillId="0" borderId="64" xfId="0" applyNumberFormat="1" applyFont="1" applyFill="1" applyBorder="1" applyAlignment="1">
      <alignment horizontal="center" vertical="center"/>
    </xf>
    <xf numFmtId="172" fontId="15" fillId="0" borderId="26" xfId="0" applyNumberFormat="1" applyFont="1" applyFill="1" applyBorder="1" applyAlignment="1">
      <alignment horizontal="center" vertical="center"/>
    </xf>
    <xf numFmtId="49" fontId="13" fillId="8" borderId="14" xfId="0" applyNumberFormat="1" applyFont="1" applyFill="1" applyBorder="1" applyAlignment="1">
      <alignment horizontal="center" vertical="center"/>
    </xf>
    <xf numFmtId="49" fontId="13" fillId="4" borderId="14" xfId="0" applyNumberFormat="1" applyFont="1" applyFill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25" fillId="0" borderId="14" xfId="0" applyNumberFormat="1" applyFont="1" applyFill="1" applyBorder="1" applyAlignment="1">
      <alignment horizontal="center" vertical="center"/>
    </xf>
    <xf numFmtId="172" fontId="25" fillId="0" borderId="15" xfId="0" applyNumberFormat="1" applyFont="1" applyFill="1" applyBorder="1" applyAlignment="1">
      <alignment horizontal="center" vertical="center"/>
    </xf>
    <xf numFmtId="172" fontId="25" fillId="0" borderId="13" xfId="0" applyNumberFormat="1" applyFont="1" applyFill="1" applyBorder="1" applyAlignment="1">
      <alignment horizontal="center" vertical="center"/>
    </xf>
    <xf numFmtId="172" fontId="25" fillId="0" borderId="16" xfId="0" applyNumberFormat="1" applyFont="1" applyFill="1" applyBorder="1" applyAlignment="1">
      <alignment horizontal="center" vertical="center"/>
    </xf>
    <xf numFmtId="172" fontId="25" fillId="0" borderId="17" xfId="0" applyNumberFormat="1" applyFont="1" applyFill="1" applyBorder="1" applyAlignment="1">
      <alignment horizontal="center" vertical="center"/>
    </xf>
    <xf numFmtId="172" fontId="15" fillId="0" borderId="24" xfId="0" applyNumberFormat="1" applyFont="1" applyBorder="1" applyAlignment="1">
      <alignment horizontal="center" vertical="center"/>
    </xf>
    <xf numFmtId="172" fontId="15" fillId="0" borderId="25" xfId="0" applyNumberFormat="1" applyFont="1" applyBorder="1" applyAlignment="1">
      <alignment horizontal="center" vertical="center"/>
    </xf>
    <xf numFmtId="172" fontId="15" fillId="0" borderId="64" xfId="0" applyNumberFormat="1" applyFont="1" applyBorder="1" applyAlignment="1">
      <alignment horizontal="center" vertical="center"/>
    </xf>
    <xf numFmtId="49" fontId="25" fillId="0" borderId="65" xfId="0" applyNumberFormat="1" applyFont="1" applyFill="1" applyBorder="1" applyAlignment="1">
      <alignment horizontal="center" vertical="center"/>
    </xf>
    <xf numFmtId="172" fontId="25" fillId="0" borderId="56" xfId="0" applyNumberFormat="1" applyFont="1" applyFill="1" applyBorder="1" applyAlignment="1">
      <alignment horizontal="center" vertical="center"/>
    </xf>
    <xf numFmtId="172" fontId="25" fillId="0" borderId="5" xfId="0" applyNumberFormat="1" applyFont="1" applyFill="1" applyBorder="1" applyAlignment="1">
      <alignment horizontal="center" vertical="center"/>
    </xf>
    <xf numFmtId="172" fontId="25" fillId="0" borderId="66" xfId="0" applyNumberFormat="1" applyFont="1" applyFill="1" applyBorder="1" applyAlignment="1">
      <alignment horizontal="center" vertical="center"/>
    </xf>
    <xf numFmtId="172" fontId="25" fillId="0" borderId="67" xfId="0" applyNumberFormat="1" applyFont="1" applyFill="1" applyBorder="1" applyAlignment="1">
      <alignment horizontal="center" vertical="center"/>
    </xf>
    <xf numFmtId="172" fontId="25" fillId="0" borderId="62" xfId="0" applyNumberFormat="1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left" vertical="center" wrapText="1"/>
    </xf>
    <xf numFmtId="49" fontId="15" fillId="0" borderId="43" xfId="0" applyNumberFormat="1" applyFont="1" applyBorder="1" applyAlignment="1">
      <alignment horizontal="center" vertical="center" wrapText="1"/>
    </xf>
    <xf numFmtId="49" fontId="15" fillId="0" borderId="43" xfId="0" applyNumberFormat="1" applyFont="1" applyBorder="1" applyAlignment="1">
      <alignment horizontal="center" vertical="center"/>
    </xf>
    <xf numFmtId="49" fontId="15" fillId="0" borderId="68" xfId="0" applyNumberFormat="1" applyFont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64" xfId="0" applyNumberFormat="1" applyFont="1" applyFill="1" applyBorder="1" applyAlignment="1">
      <alignment horizontal="center" vertical="center"/>
    </xf>
    <xf numFmtId="172" fontId="13" fillId="8" borderId="73" xfId="0" applyNumberFormat="1" applyFont="1" applyFill="1" applyBorder="1" applyAlignment="1">
      <alignment horizontal="right" vertical="center"/>
    </xf>
    <xf numFmtId="172" fontId="15" fillId="0" borderId="5" xfId="0" applyNumberFormat="1" applyFont="1" applyFill="1" applyBorder="1" applyAlignment="1">
      <alignment horizontal="center" vertical="center"/>
    </xf>
    <xf numFmtId="172" fontId="15" fillId="0" borderId="20" xfId="0" applyNumberFormat="1" applyFont="1" applyFill="1" applyBorder="1" applyAlignment="1">
      <alignment horizontal="center" vertical="center"/>
    </xf>
    <xf numFmtId="172" fontId="15" fillId="0" borderId="57" xfId="0" applyNumberFormat="1" applyFont="1" applyFill="1" applyBorder="1" applyAlignment="1">
      <alignment horizontal="center" vertical="center"/>
    </xf>
    <xf numFmtId="172" fontId="15" fillId="0" borderId="18" xfId="0" applyNumberFormat="1" applyFont="1" applyFill="1" applyBorder="1" applyAlignment="1">
      <alignment horizontal="center" vertical="center"/>
    </xf>
    <xf numFmtId="172" fontId="15" fillId="0" borderId="56" xfId="0" applyNumberFormat="1" applyFont="1" applyBorder="1" applyAlignment="1">
      <alignment horizontal="center" vertical="center"/>
    </xf>
    <xf numFmtId="172" fontId="15" fillId="0" borderId="19" xfId="0" applyNumberFormat="1" applyFont="1" applyBorder="1" applyAlignment="1">
      <alignment horizontal="center" vertical="center"/>
    </xf>
    <xf numFmtId="172" fontId="15" fillId="0" borderId="5" xfId="0" applyNumberFormat="1" applyFont="1" applyBorder="1" applyAlignment="1">
      <alignment horizontal="center" vertical="center"/>
    </xf>
    <xf numFmtId="172" fontId="15" fillId="0" borderId="20" xfId="0" applyNumberFormat="1" applyFont="1" applyBorder="1" applyAlignment="1">
      <alignment horizontal="center" vertical="center"/>
    </xf>
    <xf numFmtId="172" fontId="15" fillId="0" borderId="57" xfId="0" applyNumberFormat="1" applyFont="1" applyBorder="1" applyAlignment="1">
      <alignment horizontal="center" vertical="center"/>
    </xf>
    <xf numFmtId="172" fontId="15" fillId="0" borderId="18" xfId="0" applyNumberFormat="1" applyFont="1" applyBorder="1" applyAlignment="1">
      <alignment horizontal="center" vertical="center"/>
    </xf>
    <xf numFmtId="49" fontId="13" fillId="8" borderId="37" xfId="0" applyNumberFormat="1" applyFont="1" applyFill="1" applyBorder="1" applyAlignment="1">
      <alignment horizontal="center" vertical="center"/>
    </xf>
    <xf numFmtId="49" fontId="13" fillId="8" borderId="34" xfId="0" applyNumberFormat="1" applyFont="1" applyFill="1" applyBorder="1" applyAlignment="1">
      <alignment horizontal="center" vertical="center"/>
    </xf>
    <xf numFmtId="49" fontId="13" fillId="8" borderId="30" xfId="0" applyNumberFormat="1" applyFont="1" applyFill="1" applyBorder="1" applyAlignment="1">
      <alignment horizontal="center" vertical="center"/>
    </xf>
    <xf numFmtId="49" fontId="13" fillId="27" borderId="38" xfId="0" applyNumberFormat="1" applyFont="1" applyFill="1" applyBorder="1" applyAlignment="1">
      <alignment horizontal="center" vertical="center"/>
    </xf>
    <xf numFmtId="49" fontId="13" fillId="27" borderId="23" xfId="0" applyNumberFormat="1" applyFont="1" applyFill="1" applyBorder="1" applyAlignment="1">
      <alignment horizontal="center" vertical="center"/>
    </xf>
    <xf numFmtId="49" fontId="13" fillId="27" borderId="31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13" fillId="4" borderId="51" xfId="0" applyNumberFormat="1" applyFont="1" applyFill="1" applyBorder="1" applyAlignment="1">
      <alignment horizontal="center" vertical="center"/>
    </xf>
    <xf numFmtId="49" fontId="13" fillId="8" borderId="6" xfId="0" applyNumberFormat="1" applyFont="1" applyFill="1" applyBorder="1" applyAlignment="1">
      <alignment horizontal="center" vertical="center"/>
    </xf>
    <xf numFmtId="49" fontId="13" fillId="8" borderId="51" xfId="0" applyNumberFormat="1" applyFont="1" applyFill="1" applyBorder="1" applyAlignment="1">
      <alignment horizontal="center" vertical="center"/>
    </xf>
    <xf numFmtId="49" fontId="13" fillId="27" borderId="37" xfId="0" applyNumberFormat="1" applyFont="1" applyFill="1" applyBorder="1" applyAlignment="1">
      <alignment horizontal="center" vertical="center"/>
    </xf>
    <xf numFmtId="49" fontId="13" fillId="27" borderId="34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49" fontId="15" fillId="0" borderId="38" xfId="0" applyNumberFormat="1" applyFont="1" applyFill="1" applyBorder="1" applyAlignment="1">
      <alignment horizontal="center" vertical="center"/>
    </xf>
    <xf numFmtId="49" fontId="15" fillId="0" borderId="31" xfId="0" applyNumberFormat="1" applyFont="1" applyFill="1" applyBorder="1" applyAlignment="1">
      <alignment horizontal="center" vertical="center"/>
    </xf>
    <xf numFmtId="172" fontId="15" fillId="0" borderId="40" xfId="0" applyNumberFormat="1" applyFont="1" applyBorder="1" applyAlignment="1">
      <alignment horizontal="center" vertical="center"/>
    </xf>
    <xf numFmtId="172" fontId="15" fillId="0" borderId="35" xfId="0" applyNumberFormat="1" applyFont="1" applyBorder="1" applyAlignment="1">
      <alignment horizontal="center" vertical="center"/>
    </xf>
    <xf numFmtId="172" fontId="15" fillId="0" borderId="38" xfId="0" applyNumberFormat="1" applyFont="1" applyBorder="1" applyAlignment="1">
      <alignment horizontal="center" vertical="center"/>
    </xf>
    <xf numFmtId="172" fontId="15" fillId="0" borderId="23" xfId="0" applyNumberFormat="1" applyFont="1" applyBorder="1" applyAlignment="1">
      <alignment horizontal="center" vertical="center"/>
    </xf>
    <xf numFmtId="172" fontId="15" fillId="0" borderId="37" xfId="0" applyNumberFormat="1" applyFont="1" applyBorder="1" applyAlignment="1">
      <alignment horizontal="center" vertical="center"/>
    </xf>
    <xf numFmtId="172" fontId="15" fillId="0" borderId="34" xfId="0" applyNumberFormat="1" applyFont="1" applyBorder="1" applyAlignment="1">
      <alignment horizontal="center" vertical="center"/>
    </xf>
    <xf numFmtId="172" fontId="15" fillId="0" borderId="40" xfId="0" applyNumberFormat="1" applyFont="1" applyFill="1" applyBorder="1" applyAlignment="1">
      <alignment horizontal="center" vertical="center"/>
    </xf>
    <xf numFmtId="172" fontId="15" fillId="0" borderId="35" xfId="0" applyNumberFormat="1" applyFont="1" applyFill="1" applyBorder="1" applyAlignment="1">
      <alignment horizontal="center" vertical="center"/>
    </xf>
    <xf numFmtId="49" fontId="15" fillId="0" borderId="40" xfId="0" applyNumberFormat="1" applyFont="1" applyBorder="1" applyAlignment="1">
      <alignment horizontal="center" vertical="center"/>
    </xf>
    <xf numFmtId="49" fontId="15" fillId="0" borderId="35" xfId="0" applyNumberFormat="1" applyFont="1" applyBorder="1" applyAlignment="1">
      <alignment horizontal="center" vertical="center"/>
    </xf>
    <xf numFmtId="49" fontId="15" fillId="0" borderId="38" xfId="0" applyNumberFormat="1" applyFont="1" applyBorder="1" applyAlignment="1">
      <alignment horizontal="center" vertical="center"/>
    </xf>
    <xf numFmtId="49" fontId="15" fillId="0" borderId="23" xfId="0" applyNumberFormat="1" applyFont="1" applyBorder="1" applyAlignment="1">
      <alignment horizontal="center" vertical="center"/>
    </xf>
    <xf numFmtId="49" fontId="15" fillId="0" borderId="38" xfId="0" applyNumberFormat="1" applyFont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172" fontId="13" fillId="8" borderId="48" xfId="0" applyNumberFormat="1" applyFont="1" applyFill="1" applyBorder="1" applyAlignment="1">
      <alignment horizontal="right" vertical="center"/>
    </xf>
    <xf numFmtId="172" fontId="13" fillId="8" borderId="28" xfId="0" applyNumberFormat="1" applyFont="1" applyFill="1" applyBorder="1" applyAlignment="1">
      <alignment horizontal="right" vertical="center"/>
    </xf>
    <xf numFmtId="172" fontId="13" fillId="8" borderId="41" xfId="0" applyNumberFormat="1" applyFont="1" applyFill="1" applyBorder="1" applyAlignment="1">
      <alignment horizontal="right" vertical="center"/>
    </xf>
    <xf numFmtId="49" fontId="13" fillId="4" borderId="27" xfId="0" applyNumberFormat="1" applyFont="1" applyFill="1" applyBorder="1" applyAlignment="1">
      <alignment horizontal="right" vertical="center"/>
    </xf>
    <xf numFmtId="49" fontId="13" fillId="4" borderId="28" xfId="0" applyNumberFormat="1" applyFont="1" applyFill="1" applyBorder="1" applyAlignment="1">
      <alignment horizontal="right" vertical="center"/>
    </xf>
    <xf numFmtId="49" fontId="13" fillId="4" borderId="29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left" vertical="top" wrapText="1"/>
    </xf>
    <xf numFmtId="0" fontId="10" fillId="0" borderId="74" xfId="0" applyFont="1" applyBorder="1" applyAlignment="1">
      <alignment horizontal="center" vertical="top"/>
    </xf>
    <xf numFmtId="0" fontId="15" fillId="0" borderId="10" xfId="0" applyNumberFormat="1" applyFont="1" applyBorder="1" applyAlignment="1">
      <alignment horizontal="center" vertical="center" textRotation="90" wrapText="1"/>
    </xf>
    <xf numFmtId="0" fontId="15" fillId="0" borderId="20" xfId="0" applyNumberFormat="1" applyFont="1" applyBorder="1" applyAlignment="1">
      <alignment horizontal="center" vertical="center" textRotation="90" wrapText="1"/>
    </xf>
    <xf numFmtId="0" fontId="15" fillId="0" borderId="13" xfId="0" applyNumberFormat="1" applyFont="1" applyBorder="1" applyAlignment="1">
      <alignment horizontal="center" vertical="center" textRotation="90" wrapText="1"/>
    </xf>
    <xf numFmtId="0" fontId="15" fillId="0" borderId="5" xfId="0" applyNumberFormat="1" applyFont="1" applyBorder="1" applyAlignment="1">
      <alignment horizontal="center" vertical="center" textRotation="90" wrapText="1"/>
    </xf>
    <xf numFmtId="0" fontId="15" fillId="0" borderId="15" xfId="0" applyFont="1" applyBorder="1" applyAlignment="1">
      <alignment horizontal="center" vertical="center" textRotation="90" wrapText="1"/>
    </xf>
    <xf numFmtId="0" fontId="15" fillId="0" borderId="56" xfId="0" applyFont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20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5" fillId="0" borderId="21" xfId="0" applyFont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62" xfId="0" applyFont="1" applyBorder="1" applyAlignment="1">
      <alignment horizontal="center" vertical="center" textRotation="90" wrapText="1"/>
    </xf>
    <xf numFmtId="49" fontId="15" fillId="27" borderId="38" xfId="0" applyNumberFormat="1" applyFont="1" applyFill="1" applyBorder="1" applyAlignment="1">
      <alignment horizontal="center" vertical="center" wrapText="1"/>
    </xf>
    <xf numFmtId="49" fontId="15" fillId="27" borderId="23" xfId="0" applyNumberFormat="1" applyFont="1" applyFill="1" applyBorder="1" applyAlignment="1">
      <alignment horizontal="center" vertical="center" wrapText="1"/>
    </xf>
    <xf numFmtId="49" fontId="15" fillId="27" borderId="38" xfId="0" applyNumberFormat="1" applyFont="1" applyFill="1" applyBorder="1" applyAlignment="1">
      <alignment horizontal="center" vertical="center"/>
    </xf>
    <xf numFmtId="49" fontId="15" fillId="27" borderId="23" xfId="0" applyNumberFormat="1" applyFont="1" applyFill="1" applyBorder="1" applyAlignment="1">
      <alignment horizontal="center" vertical="center"/>
    </xf>
    <xf numFmtId="49" fontId="15" fillId="27" borderId="40" xfId="0" applyNumberFormat="1" applyFont="1" applyFill="1" applyBorder="1" applyAlignment="1">
      <alignment horizontal="center" vertical="center"/>
    </xf>
    <xf numFmtId="49" fontId="15" fillId="27" borderId="35" xfId="0" applyNumberFormat="1" applyFont="1" applyFill="1" applyBorder="1" applyAlignment="1">
      <alignment horizontal="center" vertical="center"/>
    </xf>
    <xf numFmtId="172" fontId="13" fillId="8" borderId="77" xfId="0" applyNumberFormat="1" applyFont="1" applyFill="1" applyBorder="1" applyAlignment="1">
      <alignment horizontal="left" vertical="center"/>
    </xf>
    <xf numFmtId="172" fontId="13" fillId="8" borderId="0" xfId="0" applyNumberFormat="1" applyFont="1" applyFill="1" applyBorder="1" applyAlignment="1">
      <alignment horizontal="left" vertical="center"/>
    </xf>
    <xf numFmtId="172" fontId="13" fillId="8" borderId="52" xfId="0" applyNumberFormat="1" applyFont="1" applyFill="1" applyBorder="1" applyAlignment="1">
      <alignment horizontal="left" vertical="center"/>
    </xf>
    <xf numFmtId="172" fontId="15" fillId="0" borderId="38" xfId="0" applyNumberFormat="1" applyFont="1" applyFill="1" applyBorder="1" applyAlignment="1">
      <alignment horizontal="center" vertical="center"/>
    </xf>
    <xf numFmtId="172" fontId="15" fillId="0" borderId="23" xfId="0" applyNumberFormat="1" applyFont="1" applyFill="1" applyBorder="1" applyAlignment="1">
      <alignment horizontal="center" vertical="center"/>
    </xf>
    <xf numFmtId="49" fontId="13" fillId="4" borderId="45" xfId="0" applyNumberFormat="1" applyFont="1" applyFill="1" applyBorder="1" applyAlignment="1">
      <alignment horizontal="right" vertical="center"/>
    </xf>
    <xf numFmtId="49" fontId="13" fillId="4" borderId="49" xfId="0" applyNumberFormat="1" applyFont="1" applyFill="1" applyBorder="1" applyAlignment="1">
      <alignment horizontal="right" vertical="center"/>
    </xf>
    <xf numFmtId="49" fontId="13" fillId="4" borderId="58" xfId="0" applyNumberFormat="1" applyFont="1" applyFill="1" applyBorder="1" applyAlignment="1">
      <alignment horizontal="right" vertical="center"/>
    </xf>
    <xf numFmtId="49" fontId="13" fillId="4" borderId="38" xfId="0" applyNumberFormat="1" applyFont="1" applyFill="1" applyBorder="1" applyAlignment="1">
      <alignment horizontal="center" vertical="center"/>
    </xf>
    <xf numFmtId="49" fontId="13" fillId="4" borderId="23" xfId="0" applyNumberFormat="1" applyFont="1" applyFill="1" applyBorder="1" applyAlignment="1">
      <alignment horizontal="center" vertical="center"/>
    </xf>
    <xf numFmtId="49" fontId="13" fillId="4" borderId="31" xfId="0" applyNumberFormat="1" applyFont="1" applyFill="1" applyBorder="1" applyAlignment="1">
      <alignment horizontal="center" vertical="center"/>
    </xf>
    <xf numFmtId="172" fontId="15" fillId="0" borderId="56" xfId="0" applyNumberFormat="1" applyFont="1" applyFill="1" applyBorder="1" applyAlignment="1">
      <alignment horizontal="center" vertical="center"/>
    </xf>
    <xf numFmtId="172" fontId="15" fillId="0" borderId="19" xfId="0" applyNumberFormat="1" applyFont="1" applyFill="1" applyBorder="1" applyAlignment="1">
      <alignment horizontal="center" vertical="center"/>
    </xf>
    <xf numFmtId="49" fontId="13" fillId="25" borderId="30" xfId="0" applyNumberFormat="1" applyFont="1" applyFill="1" applyBorder="1" applyAlignment="1">
      <alignment horizontal="right" vertical="center"/>
    </xf>
    <xf numFmtId="49" fontId="13" fillId="25" borderId="31" xfId="0" applyNumberFormat="1" applyFont="1" applyFill="1" applyBorder="1" applyAlignment="1">
      <alignment horizontal="right" vertical="center"/>
    </xf>
    <xf numFmtId="49" fontId="13" fillId="25" borderId="33" xfId="0" applyNumberFormat="1" applyFont="1" applyFill="1" applyBorder="1" applyAlignment="1">
      <alignment horizontal="right" vertical="center"/>
    </xf>
    <xf numFmtId="172" fontId="13" fillId="8" borderId="27" xfId="0" applyNumberFormat="1" applyFont="1" applyFill="1" applyBorder="1" applyAlignment="1">
      <alignment horizontal="right" vertical="center"/>
    </xf>
    <xf numFmtId="49" fontId="13" fillId="4" borderId="49" xfId="0" applyNumberFormat="1" applyFont="1" applyFill="1" applyBorder="1" applyAlignment="1">
      <alignment horizontal="left" vertical="center"/>
    </xf>
    <xf numFmtId="49" fontId="13" fillId="4" borderId="58" xfId="0" applyNumberFormat="1" applyFont="1" applyFill="1" applyBorder="1" applyAlignment="1">
      <alignment horizontal="left" vertical="center"/>
    </xf>
    <xf numFmtId="49" fontId="13" fillId="4" borderId="69" xfId="0" applyNumberFormat="1" applyFont="1" applyFill="1" applyBorder="1" applyAlignment="1">
      <alignment horizontal="left" vertical="center"/>
    </xf>
    <xf numFmtId="49" fontId="13" fillId="4" borderId="70" xfId="0" applyNumberFormat="1" applyFont="1" applyFill="1" applyBorder="1" applyAlignment="1">
      <alignment horizontal="left" vertical="center"/>
    </xf>
    <xf numFmtId="49" fontId="13" fillId="4" borderId="71" xfId="0" applyNumberFormat="1" applyFont="1" applyFill="1" applyBorder="1" applyAlignment="1">
      <alignment horizontal="left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70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3" fillId="4" borderId="73" xfId="0" applyFont="1" applyFill="1" applyBorder="1" applyAlignment="1">
      <alignment horizontal="left" vertical="center" wrapText="1"/>
    </xf>
    <xf numFmtId="0" fontId="13" fillId="4" borderId="74" xfId="0" applyFont="1" applyFill="1" applyBorder="1" applyAlignment="1">
      <alignment horizontal="left" vertical="center" wrapText="1"/>
    </xf>
    <xf numFmtId="0" fontId="13" fillId="4" borderId="75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center" vertical="center" textRotation="90" wrapText="1"/>
    </xf>
    <xf numFmtId="0" fontId="15" fillId="0" borderId="57" xfId="0" applyFont="1" applyFill="1" applyBorder="1" applyAlignment="1">
      <alignment horizontal="center" vertical="center" textRotation="90" wrapText="1"/>
    </xf>
    <xf numFmtId="0" fontId="15" fillId="0" borderId="71" xfId="0" applyFont="1" applyBorder="1" applyAlignment="1">
      <alignment horizontal="center" vertical="center" wrapText="1"/>
    </xf>
    <xf numFmtId="0" fontId="15" fillId="0" borderId="76" xfId="0" applyFont="1" applyBorder="1" applyAlignment="1">
      <alignment horizontal="center" vertical="center" wrapText="1"/>
    </xf>
    <xf numFmtId="49" fontId="13" fillId="4" borderId="31" xfId="0" applyNumberFormat="1" applyFont="1" applyFill="1" applyBorder="1" applyAlignment="1">
      <alignment horizontal="right" vertical="center"/>
    </xf>
    <xf numFmtId="49" fontId="13" fillId="4" borderId="45" xfId="0" applyNumberFormat="1" applyFont="1" applyFill="1" applyBorder="1" applyAlignment="1">
      <alignment horizontal="left" vertical="center"/>
    </xf>
    <xf numFmtId="49" fontId="13" fillId="4" borderId="48" xfId="0" applyNumberFormat="1" applyFont="1" applyFill="1" applyBorder="1" applyAlignment="1">
      <alignment horizontal="right" vertical="center"/>
    </xf>
    <xf numFmtId="172" fontId="15" fillId="0" borderId="37" xfId="0" applyNumberFormat="1" applyFont="1" applyFill="1" applyBorder="1" applyAlignment="1">
      <alignment horizontal="center" vertical="center"/>
    </xf>
    <xf numFmtId="172" fontId="15" fillId="0" borderId="34" xfId="0" applyNumberFormat="1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/>
    </xf>
    <xf numFmtId="49" fontId="15" fillId="0" borderId="51" xfId="0" applyNumberFormat="1" applyFont="1" applyFill="1" applyBorder="1" applyAlignment="1">
      <alignment horizontal="center" vertical="center"/>
    </xf>
    <xf numFmtId="49" fontId="15" fillId="0" borderId="40" xfId="0" applyNumberFormat="1" applyFont="1" applyFill="1" applyBorder="1" applyAlignment="1">
      <alignment horizontal="center" vertical="center"/>
    </xf>
    <xf numFmtId="49" fontId="15" fillId="0" borderId="32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textRotation="90" wrapText="1"/>
    </xf>
    <xf numFmtId="0" fontId="15" fillId="0" borderId="19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51" xfId="0" applyFont="1" applyBorder="1" applyAlignment="1">
      <alignment horizontal="center" vertical="center" textRotation="90" wrapText="1"/>
    </xf>
    <xf numFmtId="172" fontId="13" fillId="8" borderId="45" xfId="0" applyNumberFormat="1" applyFont="1" applyFill="1" applyBorder="1" applyAlignment="1">
      <alignment horizontal="left" vertical="center"/>
    </xf>
    <xf numFmtId="172" fontId="13" fillId="8" borderId="49" xfId="0" applyNumberFormat="1" applyFont="1" applyFill="1" applyBorder="1" applyAlignment="1">
      <alignment horizontal="left" vertical="center"/>
    </xf>
    <xf numFmtId="172" fontId="13" fillId="8" borderId="58" xfId="0" applyNumberFormat="1" applyFont="1" applyFill="1" applyBorder="1" applyAlignment="1">
      <alignment horizontal="left" vertical="center"/>
    </xf>
    <xf numFmtId="172" fontId="13" fillId="8" borderId="69" xfId="0" applyNumberFormat="1" applyFont="1" applyFill="1" applyBorder="1" applyAlignment="1">
      <alignment horizontal="left" vertical="center"/>
    </xf>
    <xf numFmtId="172" fontId="13" fillId="8" borderId="70" xfId="0" applyNumberFormat="1" applyFont="1" applyFill="1" applyBorder="1" applyAlignment="1">
      <alignment horizontal="left" vertical="center"/>
    </xf>
    <xf numFmtId="49" fontId="13" fillId="4" borderId="45" xfId="0" applyNumberFormat="1" applyFont="1" applyFill="1" applyBorder="1" applyAlignment="1">
      <alignment horizontal="left" vertical="center" wrapText="1"/>
    </xf>
    <xf numFmtId="172" fontId="13" fillId="8" borderId="71" xfId="0" applyNumberFormat="1" applyFont="1" applyFill="1" applyBorder="1" applyAlignment="1">
      <alignment horizontal="left" vertical="center"/>
    </xf>
    <xf numFmtId="49" fontId="15" fillId="0" borderId="35" xfId="0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20" fillId="25" borderId="69" xfId="0" applyFont="1" applyFill="1" applyBorder="1" applyAlignment="1">
      <alignment horizontal="left" vertical="center" wrapText="1"/>
    </xf>
    <xf numFmtId="0" fontId="20" fillId="25" borderId="70" xfId="0" applyFont="1" applyFill="1" applyBorder="1" applyAlignment="1">
      <alignment horizontal="left" vertical="center" wrapText="1"/>
    </xf>
    <xf numFmtId="0" fontId="20" fillId="25" borderId="71" xfId="0" applyFont="1" applyFill="1" applyBorder="1" applyAlignment="1">
      <alignment horizontal="left" vertical="center" wrapText="1"/>
    </xf>
    <xf numFmtId="0" fontId="13" fillId="8" borderId="45" xfId="0" applyFont="1" applyFill="1" applyBorder="1" applyAlignment="1">
      <alignment horizontal="left" vertical="center"/>
    </xf>
    <xf numFmtId="0" fontId="13" fillId="8" borderId="49" xfId="0" applyFont="1" applyFill="1" applyBorder="1" applyAlignment="1">
      <alignment horizontal="left" vertical="center"/>
    </xf>
    <xf numFmtId="0" fontId="13" fillId="8" borderId="58" xfId="0" applyFont="1" applyFill="1" applyBorder="1" applyAlignment="1">
      <alignment horizontal="left" vertical="center"/>
    </xf>
    <xf numFmtId="0" fontId="15" fillId="0" borderId="67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center" vertical="center" textRotation="90" wrapText="1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Input" xfId="28"/>
    <cellStyle name="Įprastas" xfId="0" builtinId="0"/>
    <cellStyle name="Įprastas 2" xfId="29"/>
    <cellStyle name="Įprastas 2 2" xfId="30"/>
    <cellStyle name="Įprastas 3" xfId="31"/>
    <cellStyle name="Kablelis 2" xfId="32"/>
    <cellStyle name="Linked Cell" xfId="33"/>
    <cellStyle name="Neutral" xfId="34"/>
    <cellStyle name="Normal 2" xfId="35"/>
    <cellStyle name="Normal 3" xfId="36"/>
    <cellStyle name="Note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70"/>
  <sheetViews>
    <sheetView tabSelected="1" view="pageBreakPreview" topLeftCell="B1" zoomScaleNormal="100" zoomScaleSheetLayoutView="100" workbookViewId="0">
      <selection activeCell="R70" sqref="R70"/>
    </sheetView>
  </sheetViews>
  <sheetFormatPr defaultRowHeight="11.25" x14ac:dyDescent="0.2"/>
  <cols>
    <col min="1" max="1" width="9.140625" style="4" hidden="1" customWidth="1"/>
    <col min="2" max="2" width="4" style="2" customWidth="1"/>
    <col min="3" max="3" width="4.28515625" style="2" customWidth="1"/>
    <col min="4" max="4" width="5" style="2" customWidth="1"/>
    <col min="5" max="5" width="46.42578125" style="2" customWidth="1"/>
    <col min="6" max="6" width="6.7109375" style="2" customWidth="1"/>
    <col min="7" max="7" width="9.5703125" style="3" customWidth="1"/>
    <col min="8" max="8" width="7.140625" style="3" customWidth="1"/>
    <col min="9" max="9" width="7.7109375" style="3" customWidth="1"/>
    <col min="10" max="11" width="7" style="2" customWidth="1"/>
    <col min="12" max="12" width="6.28515625" style="2" customWidth="1"/>
    <col min="13" max="13" width="5.85546875" style="2" customWidth="1"/>
    <col min="14" max="14" width="7" style="2" customWidth="1"/>
    <col min="15" max="15" width="6.28515625" style="2" customWidth="1"/>
    <col min="16" max="16" width="6" style="2" customWidth="1"/>
    <col min="17" max="17" width="5.7109375" style="2" customWidth="1"/>
    <col min="18" max="18" width="7.42578125" style="4" customWidth="1"/>
    <col min="19" max="19" width="6.85546875" style="4" customWidth="1"/>
    <col min="20" max="21" width="6.42578125" style="4" customWidth="1"/>
    <col min="22" max="16384" width="9.140625" style="4"/>
  </cols>
  <sheetData>
    <row r="1" spans="1:71" ht="69" customHeight="1" x14ac:dyDescent="0.2">
      <c r="A1" s="2"/>
      <c r="E1" s="3"/>
      <c r="F1" s="3"/>
      <c r="H1" s="2"/>
      <c r="I1" s="2"/>
      <c r="N1" s="13"/>
      <c r="O1" s="13"/>
      <c r="P1" s="225" t="s">
        <v>74</v>
      </c>
      <c r="Q1" s="225"/>
      <c r="R1" s="225"/>
      <c r="S1" s="225"/>
      <c r="T1" s="225"/>
      <c r="U1" s="225"/>
    </row>
    <row r="2" spans="1:71" x14ac:dyDescent="0.2">
      <c r="A2" s="2"/>
      <c r="E2" s="3"/>
      <c r="F2" s="3"/>
      <c r="H2" s="2"/>
      <c r="I2" s="2"/>
    </row>
    <row r="3" spans="1:71" ht="0.75" customHeight="1" x14ac:dyDescent="0.2">
      <c r="A3" s="2"/>
      <c r="C3" s="136"/>
      <c r="D3" s="136"/>
      <c r="E3" s="137"/>
      <c r="F3" s="137"/>
      <c r="G3" s="137"/>
      <c r="H3" s="136"/>
      <c r="I3" s="136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</row>
    <row r="4" spans="1:71" ht="18" customHeight="1" x14ac:dyDescent="0.2">
      <c r="A4" s="134"/>
      <c r="B4" s="135"/>
      <c r="C4" s="224" t="s">
        <v>75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138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ht="24.75" customHeight="1" x14ac:dyDescent="0.2">
      <c r="A5" s="10"/>
      <c r="B5" s="133"/>
      <c r="C5" s="332" t="s">
        <v>73</v>
      </c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ht="18" customHeight="1" x14ac:dyDescent="0.2">
      <c r="A6" s="10"/>
      <c r="B6" s="10"/>
      <c r="C6" s="331" t="s">
        <v>57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139"/>
      <c r="U6" s="139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ht="17.25" customHeight="1" x14ac:dyDescent="0.2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4"/>
      <c r="T7" s="248" t="s">
        <v>58</v>
      </c>
      <c r="U7" s="248"/>
      <c r="V7" s="248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</row>
    <row r="8" spans="1:71" ht="4.5" customHeight="1" x14ac:dyDescent="0.2">
      <c r="A8" s="10"/>
      <c r="B8" s="10"/>
      <c r="C8" s="10"/>
      <c r="D8" s="10"/>
      <c r="E8" s="11"/>
      <c r="F8" s="11"/>
      <c r="G8" s="11"/>
      <c r="H8" s="11"/>
      <c r="I8" s="11"/>
      <c r="J8" s="11"/>
      <c r="K8" s="11"/>
      <c r="L8" s="11"/>
      <c r="M8" s="10"/>
      <c r="N8" s="10"/>
      <c r="O8" s="10"/>
      <c r="P8" s="10"/>
      <c r="Q8" s="4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</row>
    <row r="9" spans="1:71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4"/>
      <c r="T9" s="12" t="s">
        <v>59</v>
      </c>
    </row>
    <row r="10" spans="1:71" ht="5.25" customHeight="1" thickBot="1" x14ac:dyDescent="0.25"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</row>
    <row r="11" spans="1:71" ht="17.25" customHeight="1" x14ac:dyDescent="0.2">
      <c r="B11" s="318" t="s">
        <v>0</v>
      </c>
      <c r="C11" s="262" t="s">
        <v>1</v>
      </c>
      <c r="D11" s="262" t="s">
        <v>2</v>
      </c>
      <c r="E11" s="258" t="s">
        <v>10</v>
      </c>
      <c r="F11" s="262" t="s">
        <v>3</v>
      </c>
      <c r="G11" s="250" t="s">
        <v>4</v>
      </c>
      <c r="H11" s="266" t="s">
        <v>9</v>
      </c>
      <c r="I11" s="320" t="s">
        <v>11</v>
      </c>
      <c r="J11" s="298" t="s">
        <v>76</v>
      </c>
      <c r="K11" s="299"/>
      <c r="L11" s="299"/>
      <c r="M11" s="299"/>
      <c r="N11" s="298" t="s">
        <v>77</v>
      </c>
      <c r="O11" s="299"/>
      <c r="P11" s="299"/>
      <c r="Q11" s="307"/>
      <c r="R11" s="298" t="s">
        <v>78</v>
      </c>
      <c r="S11" s="299"/>
      <c r="T11" s="299"/>
      <c r="U11" s="307"/>
    </row>
    <row r="12" spans="1:71" ht="11.25" customHeight="1" x14ac:dyDescent="0.2">
      <c r="B12" s="319"/>
      <c r="C12" s="263"/>
      <c r="D12" s="263"/>
      <c r="E12" s="259"/>
      <c r="F12" s="263"/>
      <c r="G12" s="251"/>
      <c r="H12" s="267"/>
      <c r="I12" s="321"/>
      <c r="J12" s="300"/>
      <c r="K12" s="301"/>
      <c r="L12" s="301"/>
      <c r="M12" s="301"/>
      <c r="N12" s="300"/>
      <c r="O12" s="301"/>
      <c r="P12" s="301"/>
      <c r="Q12" s="308"/>
      <c r="R12" s="300"/>
      <c r="S12" s="301"/>
      <c r="T12" s="301"/>
      <c r="U12" s="308"/>
    </row>
    <row r="13" spans="1:71" ht="35.25" customHeight="1" x14ac:dyDescent="0.2">
      <c r="B13" s="254"/>
      <c r="C13" s="264"/>
      <c r="D13" s="264"/>
      <c r="E13" s="260"/>
      <c r="F13" s="264"/>
      <c r="G13" s="252"/>
      <c r="H13" s="268"/>
      <c r="I13" s="321"/>
      <c r="J13" s="254" t="s">
        <v>5</v>
      </c>
      <c r="K13" s="256" t="s">
        <v>6</v>
      </c>
      <c r="L13" s="257"/>
      <c r="M13" s="339" t="s">
        <v>7</v>
      </c>
      <c r="N13" s="254" t="s">
        <v>5</v>
      </c>
      <c r="O13" s="256" t="s">
        <v>6</v>
      </c>
      <c r="P13" s="257"/>
      <c r="Q13" s="305" t="s">
        <v>7</v>
      </c>
      <c r="R13" s="254" t="s">
        <v>5</v>
      </c>
      <c r="S13" s="256" t="s">
        <v>6</v>
      </c>
      <c r="T13" s="257"/>
      <c r="U13" s="305" t="s">
        <v>7</v>
      </c>
    </row>
    <row r="14" spans="1:71" ht="98.25" thickBot="1" x14ac:dyDescent="0.25">
      <c r="B14" s="255"/>
      <c r="C14" s="265"/>
      <c r="D14" s="265"/>
      <c r="E14" s="261"/>
      <c r="F14" s="265"/>
      <c r="G14" s="253"/>
      <c r="H14" s="269"/>
      <c r="I14" s="321"/>
      <c r="J14" s="255"/>
      <c r="K14" s="14" t="s">
        <v>5</v>
      </c>
      <c r="L14" s="15" t="s">
        <v>8</v>
      </c>
      <c r="M14" s="340"/>
      <c r="N14" s="255"/>
      <c r="O14" s="14" t="s">
        <v>5</v>
      </c>
      <c r="P14" s="15" t="s">
        <v>8</v>
      </c>
      <c r="Q14" s="306"/>
      <c r="R14" s="255"/>
      <c r="S14" s="14" t="s">
        <v>5</v>
      </c>
      <c r="T14" s="15" t="s">
        <v>8</v>
      </c>
      <c r="U14" s="306"/>
    </row>
    <row r="15" spans="1:71" ht="16.5" customHeight="1" thickBot="1" x14ac:dyDescent="0.25">
      <c r="B15" s="333" t="s">
        <v>21</v>
      </c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5"/>
    </row>
    <row r="16" spans="1:71" s="5" customFormat="1" ht="17.25" customHeight="1" thickBot="1" x14ac:dyDescent="0.25">
      <c r="B16" s="16" t="s">
        <v>15</v>
      </c>
      <c r="C16" s="336" t="s">
        <v>22</v>
      </c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8"/>
    </row>
    <row r="17" spans="2:21" s="5" customFormat="1" ht="15.75" customHeight="1" thickBot="1" x14ac:dyDescent="0.25">
      <c r="B17" s="17" t="s">
        <v>15</v>
      </c>
      <c r="C17" s="18" t="s">
        <v>15</v>
      </c>
      <c r="D17" s="302" t="s">
        <v>23</v>
      </c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4"/>
    </row>
    <row r="18" spans="2:21" s="5" customFormat="1" ht="12.75" x14ac:dyDescent="0.2">
      <c r="B18" s="220" t="s">
        <v>15</v>
      </c>
      <c r="C18" s="218" t="s">
        <v>15</v>
      </c>
      <c r="D18" s="222" t="s">
        <v>15</v>
      </c>
      <c r="E18" s="100" t="s">
        <v>24</v>
      </c>
      <c r="F18" s="270" t="s">
        <v>18</v>
      </c>
      <c r="G18" s="272" t="s">
        <v>54</v>
      </c>
      <c r="H18" s="274" t="s">
        <v>55</v>
      </c>
      <c r="I18" s="101" t="s">
        <v>62</v>
      </c>
      <c r="J18" s="103">
        <f>SUM(J19:J28)</f>
        <v>232.20000000000002</v>
      </c>
      <c r="K18" s="102">
        <f t="shared" ref="K18:U18" si="0">SUM(K19:K28)</f>
        <v>232.20000000000002</v>
      </c>
      <c r="L18" s="102">
        <f t="shared" si="0"/>
        <v>192.7</v>
      </c>
      <c r="M18" s="110">
        <f t="shared" si="0"/>
        <v>0</v>
      </c>
      <c r="N18" s="103">
        <f t="shared" si="0"/>
        <v>232.20000000000002</v>
      </c>
      <c r="O18" s="102">
        <f t="shared" si="0"/>
        <v>232.20000000000002</v>
      </c>
      <c r="P18" s="102">
        <f t="shared" si="0"/>
        <v>193.4</v>
      </c>
      <c r="Q18" s="110">
        <f t="shared" si="0"/>
        <v>0</v>
      </c>
      <c r="R18" s="103">
        <f t="shared" si="0"/>
        <v>232.20000000000002</v>
      </c>
      <c r="S18" s="102">
        <f t="shared" si="0"/>
        <v>232.20000000000002</v>
      </c>
      <c r="T18" s="102">
        <f t="shared" si="0"/>
        <v>193.3</v>
      </c>
      <c r="U18" s="130">
        <f t="shared" si="0"/>
        <v>0</v>
      </c>
    </row>
    <row r="19" spans="2:21" s="5" customFormat="1" ht="41.25" customHeight="1" x14ac:dyDescent="0.2">
      <c r="B19" s="221"/>
      <c r="C19" s="219"/>
      <c r="D19" s="223"/>
      <c r="E19" s="23" t="s">
        <v>44</v>
      </c>
      <c r="F19" s="271"/>
      <c r="G19" s="273"/>
      <c r="H19" s="275"/>
      <c r="I19" s="24" t="s">
        <v>52</v>
      </c>
      <c r="J19" s="25">
        <v>226.8</v>
      </c>
      <c r="K19" s="26">
        <v>226.8</v>
      </c>
      <c r="L19" s="26">
        <v>188</v>
      </c>
      <c r="M19" s="27">
        <v>0</v>
      </c>
      <c r="N19" s="28">
        <v>226.8</v>
      </c>
      <c r="O19" s="29">
        <v>226.8</v>
      </c>
      <c r="P19" s="29">
        <v>188</v>
      </c>
      <c r="Q19" s="30">
        <v>0</v>
      </c>
      <c r="R19" s="143">
        <v>226.8</v>
      </c>
      <c r="S19" s="144">
        <v>226.8</v>
      </c>
      <c r="T19" s="144">
        <v>188</v>
      </c>
      <c r="U19" s="155">
        <v>0</v>
      </c>
    </row>
    <row r="20" spans="2:21" s="5" customFormat="1" ht="27.75" customHeight="1" x14ac:dyDescent="0.2">
      <c r="B20" s="221"/>
      <c r="C20" s="219"/>
      <c r="D20" s="223"/>
      <c r="E20" s="23" t="s">
        <v>45</v>
      </c>
      <c r="F20" s="271"/>
      <c r="G20" s="273"/>
      <c r="H20" s="275"/>
      <c r="I20" s="24"/>
      <c r="J20" s="25"/>
      <c r="K20" s="26"/>
      <c r="L20" s="26"/>
      <c r="M20" s="27"/>
      <c r="N20" s="28"/>
      <c r="O20" s="29"/>
      <c r="P20" s="29"/>
      <c r="Q20" s="30"/>
      <c r="R20" s="143"/>
      <c r="S20" s="144"/>
      <c r="T20" s="144"/>
      <c r="U20" s="145"/>
    </row>
    <row r="21" spans="2:21" s="5" customFormat="1" ht="27.75" customHeight="1" x14ac:dyDescent="0.2">
      <c r="B21" s="221"/>
      <c r="C21" s="219"/>
      <c r="D21" s="223"/>
      <c r="E21" s="23" t="s">
        <v>50</v>
      </c>
      <c r="F21" s="271"/>
      <c r="G21" s="273"/>
      <c r="H21" s="275"/>
      <c r="I21" s="24"/>
      <c r="J21" s="146"/>
      <c r="K21" s="147"/>
      <c r="L21" s="147"/>
      <c r="M21" s="32"/>
      <c r="N21" s="33"/>
      <c r="O21" s="34"/>
      <c r="P21" s="34"/>
      <c r="Q21" s="35"/>
      <c r="R21" s="148"/>
      <c r="S21" s="149"/>
      <c r="T21" s="149"/>
      <c r="U21" s="150"/>
    </row>
    <row r="22" spans="2:21" s="5" customFormat="1" ht="27.75" customHeight="1" x14ac:dyDescent="0.2">
      <c r="B22" s="221"/>
      <c r="C22" s="219"/>
      <c r="D22" s="223"/>
      <c r="E22" s="23" t="s">
        <v>25</v>
      </c>
      <c r="F22" s="271"/>
      <c r="G22" s="273"/>
      <c r="H22" s="275"/>
      <c r="I22" s="24"/>
      <c r="J22" s="25"/>
      <c r="K22" s="26"/>
      <c r="L22" s="26"/>
      <c r="M22" s="27"/>
      <c r="N22" s="28"/>
      <c r="O22" s="29"/>
      <c r="P22" s="29"/>
      <c r="Q22" s="30"/>
      <c r="R22" s="143"/>
      <c r="S22" s="144"/>
      <c r="T22" s="144"/>
      <c r="U22" s="145"/>
    </row>
    <row r="23" spans="2:21" s="5" customFormat="1" ht="27.75" customHeight="1" x14ac:dyDescent="0.2">
      <c r="B23" s="221"/>
      <c r="C23" s="219"/>
      <c r="D23" s="223"/>
      <c r="E23" s="23" t="s">
        <v>26</v>
      </c>
      <c r="F23" s="271"/>
      <c r="G23" s="273"/>
      <c r="H23" s="275"/>
      <c r="I23" s="24"/>
      <c r="J23" s="25"/>
      <c r="K23" s="26"/>
      <c r="L23" s="26"/>
      <c r="M23" s="27"/>
      <c r="N23" s="28"/>
      <c r="O23" s="29"/>
      <c r="P23" s="29"/>
      <c r="Q23" s="30"/>
      <c r="R23" s="143"/>
      <c r="S23" s="144"/>
      <c r="T23" s="144"/>
      <c r="U23" s="145"/>
    </row>
    <row r="24" spans="2:21" s="5" customFormat="1" ht="41.25" customHeight="1" x14ac:dyDescent="0.2">
      <c r="B24" s="221"/>
      <c r="C24" s="219"/>
      <c r="D24" s="223"/>
      <c r="E24" s="23" t="s">
        <v>46</v>
      </c>
      <c r="F24" s="271"/>
      <c r="G24" s="273"/>
      <c r="H24" s="275"/>
      <c r="I24" s="24"/>
      <c r="J24" s="25"/>
      <c r="K24" s="26"/>
      <c r="L24" s="26"/>
      <c r="M24" s="27"/>
      <c r="N24" s="28"/>
      <c r="O24" s="29"/>
      <c r="P24" s="29"/>
      <c r="Q24" s="30"/>
      <c r="R24" s="143"/>
      <c r="S24" s="144"/>
      <c r="T24" s="144"/>
      <c r="U24" s="145"/>
    </row>
    <row r="25" spans="2:21" s="5" customFormat="1" ht="27.75" customHeight="1" x14ac:dyDescent="0.2">
      <c r="B25" s="221"/>
      <c r="C25" s="219"/>
      <c r="D25" s="223"/>
      <c r="E25" s="37" t="s">
        <v>27</v>
      </c>
      <c r="F25" s="271"/>
      <c r="G25" s="273"/>
      <c r="H25" s="275"/>
      <c r="I25" s="38"/>
      <c r="J25" s="146"/>
      <c r="K25" s="147"/>
      <c r="L25" s="147"/>
      <c r="M25" s="32"/>
      <c r="N25" s="33"/>
      <c r="O25" s="34"/>
      <c r="P25" s="34"/>
      <c r="Q25" s="35"/>
      <c r="R25" s="148"/>
      <c r="S25" s="149"/>
      <c r="T25" s="149"/>
      <c r="U25" s="150"/>
    </row>
    <row r="26" spans="2:21" s="5" customFormat="1" ht="27.75" customHeight="1" x14ac:dyDescent="0.2">
      <c r="B26" s="221"/>
      <c r="C26" s="219"/>
      <c r="D26" s="223"/>
      <c r="E26" s="23" t="s">
        <v>47</v>
      </c>
      <c r="F26" s="271"/>
      <c r="G26" s="273"/>
      <c r="H26" s="275"/>
      <c r="I26" s="24"/>
      <c r="J26" s="25"/>
      <c r="K26" s="26"/>
      <c r="L26" s="26"/>
      <c r="M26" s="27"/>
      <c r="N26" s="28"/>
      <c r="O26" s="29"/>
      <c r="P26" s="29"/>
      <c r="Q26" s="30"/>
      <c r="R26" s="143"/>
      <c r="S26" s="144"/>
      <c r="T26" s="144"/>
      <c r="U26" s="145"/>
    </row>
    <row r="27" spans="2:21" s="5" customFormat="1" ht="27.75" customHeight="1" x14ac:dyDescent="0.2">
      <c r="B27" s="221"/>
      <c r="C27" s="219"/>
      <c r="D27" s="223"/>
      <c r="E27" s="41" t="s">
        <v>48</v>
      </c>
      <c r="F27" s="271"/>
      <c r="G27" s="273"/>
      <c r="H27" s="275"/>
      <c r="I27" s="105"/>
      <c r="J27" s="151"/>
      <c r="K27" s="152"/>
      <c r="L27" s="152"/>
      <c r="M27" s="106"/>
      <c r="N27" s="107"/>
      <c r="O27" s="108"/>
      <c r="P27" s="108"/>
      <c r="Q27" s="109"/>
      <c r="R27" s="142"/>
      <c r="S27" s="141"/>
      <c r="T27" s="141"/>
      <c r="U27" s="140"/>
    </row>
    <row r="28" spans="2:21" s="5" customFormat="1" ht="27.75" customHeight="1" x14ac:dyDescent="0.2">
      <c r="B28" s="221"/>
      <c r="C28" s="219"/>
      <c r="D28" s="223"/>
      <c r="E28" s="156" t="s">
        <v>63</v>
      </c>
      <c r="F28" s="157"/>
      <c r="G28" s="158"/>
      <c r="H28" s="159"/>
      <c r="I28" s="160" t="s">
        <v>64</v>
      </c>
      <c r="J28" s="118">
        <v>5.4</v>
      </c>
      <c r="K28" s="119">
        <v>5.4</v>
      </c>
      <c r="L28" s="119">
        <v>4.7</v>
      </c>
      <c r="M28" s="161">
        <v>0</v>
      </c>
      <c r="N28" s="162">
        <v>5.4</v>
      </c>
      <c r="O28" s="163">
        <v>5.4</v>
      </c>
      <c r="P28" s="163">
        <v>5.4</v>
      </c>
      <c r="Q28" s="164">
        <v>0</v>
      </c>
      <c r="R28" s="165">
        <v>5.4</v>
      </c>
      <c r="S28" s="166">
        <v>5.4</v>
      </c>
      <c r="T28" s="166">
        <v>5.3</v>
      </c>
      <c r="U28" s="167">
        <v>0</v>
      </c>
    </row>
    <row r="29" spans="2:21" s="5" customFormat="1" ht="27.75" customHeight="1" thickBot="1" x14ac:dyDescent="0.25">
      <c r="B29" s="175" t="s">
        <v>15</v>
      </c>
      <c r="C29" s="176" t="s">
        <v>15</v>
      </c>
      <c r="D29" s="177" t="s">
        <v>16</v>
      </c>
      <c r="E29" s="23" t="s">
        <v>28</v>
      </c>
      <c r="F29" s="178" t="s">
        <v>18</v>
      </c>
      <c r="G29" s="179" t="s">
        <v>54</v>
      </c>
      <c r="H29" s="180" t="s">
        <v>55</v>
      </c>
      <c r="I29" s="181" t="s">
        <v>53</v>
      </c>
      <c r="J29" s="182">
        <v>0.6</v>
      </c>
      <c r="K29" s="183">
        <v>0.6</v>
      </c>
      <c r="L29" s="183">
        <v>0</v>
      </c>
      <c r="M29" s="184">
        <v>0</v>
      </c>
      <c r="N29" s="182">
        <v>0.6</v>
      </c>
      <c r="O29" s="183">
        <v>0.6</v>
      </c>
      <c r="P29" s="183">
        <v>0</v>
      </c>
      <c r="Q29" s="185">
        <v>0</v>
      </c>
      <c r="R29" s="182">
        <v>0.3</v>
      </c>
      <c r="S29" s="183">
        <v>0.3</v>
      </c>
      <c r="T29" s="183">
        <v>0</v>
      </c>
      <c r="U29" s="184">
        <v>0</v>
      </c>
    </row>
    <row r="30" spans="2:21" s="5" customFormat="1" ht="15" customHeight="1" thickBot="1" x14ac:dyDescent="0.25">
      <c r="B30" s="17" t="s">
        <v>15</v>
      </c>
      <c r="C30" s="31" t="s">
        <v>15</v>
      </c>
      <c r="D30" s="245" t="s">
        <v>12</v>
      </c>
      <c r="E30" s="246"/>
      <c r="F30" s="246"/>
      <c r="G30" s="246"/>
      <c r="H30" s="247"/>
      <c r="I30" s="45"/>
      <c r="J30" s="46">
        <f t="shared" ref="J30:U30" si="1">J18+J29</f>
        <v>232.8</v>
      </c>
      <c r="K30" s="47">
        <f t="shared" si="1"/>
        <v>232.8</v>
      </c>
      <c r="L30" s="47">
        <f t="shared" si="1"/>
        <v>192.7</v>
      </c>
      <c r="M30" s="48">
        <f t="shared" si="1"/>
        <v>0</v>
      </c>
      <c r="N30" s="46">
        <f t="shared" si="1"/>
        <v>232.8</v>
      </c>
      <c r="O30" s="47">
        <f t="shared" si="1"/>
        <v>232.8</v>
      </c>
      <c r="P30" s="47">
        <f t="shared" si="1"/>
        <v>193.4</v>
      </c>
      <c r="Q30" s="48">
        <f t="shared" si="1"/>
        <v>0</v>
      </c>
      <c r="R30" s="46">
        <f t="shared" si="1"/>
        <v>232.50000000000003</v>
      </c>
      <c r="S30" s="47">
        <f t="shared" si="1"/>
        <v>232.50000000000003</v>
      </c>
      <c r="T30" s="47">
        <f t="shared" si="1"/>
        <v>193.3</v>
      </c>
      <c r="U30" s="48">
        <f t="shared" si="1"/>
        <v>0</v>
      </c>
    </row>
    <row r="31" spans="2:21" s="5" customFormat="1" ht="14.25" customHeight="1" thickBot="1" x14ac:dyDescent="0.25">
      <c r="B31" s="17" t="s">
        <v>15</v>
      </c>
      <c r="C31" s="242" t="s">
        <v>13</v>
      </c>
      <c r="D31" s="243"/>
      <c r="E31" s="243"/>
      <c r="F31" s="243"/>
      <c r="G31" s="243"/>
      <c r="H31" s="244"/>
      <c r="I31" s="49"/>
      <c r="J31" s="50">
        <f>J30</f>
        <v>232.8</v>
      </c>
      <c r="K31" s="51">
        <f>K30</f>
        <v>232.8</v>
      </c>
      <c r="L31" s="51">
        <f>L30</f>
        <v>192.7</v>
      </c>
      <c r="M31" s="52">
        <f>M30</f>
        <v>0</v>
      </c>
      <c r="N31" s="50">
        <f t="shared" ref="N31:U31" si="2">N30</f>
        <v>232.8</v>
      </c>
      <c r="O31" s="51">
        <f t="shared" si="2"/>
        <v>232.8</v>
      </c>
      <c r="P31" s="51">
        <f t="shared" si="2"/>
        <v>193.4</v>
      </c>
      <c r="Q31" s="53">
        <f t="shared" si="2"/>
        <v>0</v>
      </c>
      <c r="R31" s="50">
        <f t="shared" si="2"/>
        <v>232.50000000000003</v>
      </c>
      <c r="S31" s="51">
        <f t="shared" si="2"/>
        <v>232.50000000000003</v>
      </c>
      <c r="T31" s="51">
        <f t="shared" si="2"/>
        <v>193.3</v>
      </c>
      <c r="U31" s="52">
        <f t="shared" si="2"/>
        <v>0</v>
      </c>
    </row>
    <row r="32" spans="2:21" s="5" customFormat="1" ht="17.25" customHeight="1" thickBot="1" x14ac:dyDescent="0.25">
      <c r="B32" s="17" t="s">
        <v>16</v>
      </c>
      <c r="C32" s="322" t="s">
        <v>29</v>
      </c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4"/>
    </row>
    <row r="33" spans="2:21" s="5" customFormat="1" ht="18" customHeight="1" thickBot="1" x14ac:dyDescent="0.25">
      <c r="B33" s="17" t="s">
        <v>16</v>
      </c>
      <c r="C33" s="18" t="s">
        <v>15</v>
      </c>
      <c r="D33" s="310" t="s">
        <v>30</v>
      </c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4"/>
    </row>
    <row r="34" spans="2:21" s="5" customFormat="1" ht="18" customHeight="1" thickBot="1" x14ac:dyDescent="0.25">
      <c r="B34" s="39" t="s">
        <v>16</v>
      </c>
      <c r="C34" s="40" t="s">
        <v>15</v>
      </c>
      <c r="D34" s="54" t="s">
        <v>15</v>
      </c>
      <c r="E34" s="41" t="s">
        <v>49</v>
      </c>
      <c r="F34" s="55" t="s">
        <v>18</v>
      </c>
      <c r="G34" s="55" t="s">
        <v>54</v>
      </c>
      <c r="H34" s="56" t="s">
        <v>55</v>
      </c>
      <c r="I34" s="57" t="s">
        <v>52</v>
      </c>
      <c r="J34" s="58">
        <v>183</v>
      </c>
      <c r="K34" s="59">
        <v>183</v>
      </c>
      <c r="L34" s="59">
        <v>9.9</v>
      </c>
      <c r="M34" s="60">
        <v>0</v>
      </c>
      <c r="N34" s="58">
        <v>183</v>
      </c>
      <c r="O34" s="59">
        <v>183</v>
      </c>
      <c r="P34" s="59">
        <v>13.4</v>
      </c>
      <c r="Q34" s="61">
        <v>0</v>
      </c>
      <c r="R34" s="58">
        <v>183</v>
      </c>
      <c r="S34" s="59">
        <v>183</v>
      </c>
      <c r="T34" s="59">
        <v>13.4</v>
      </c>
      <c r="U34" s="60">
        <v>0</v>
      </c>
    </row>
    <row r="35" spans="2:21" s="5" customFormat="1" ht="18" customHeight="1" thickBot="1" x14ac:dyDescent="0.25">
      <c r="B35" s="39" t="s">
        <v>16</v>
      </c>
      <c r="C35" s="31" t="s">
        <v>15</v>
      </c>
      <c r="D35" s="245" t="s">
        <v>12</v>
      </c>
      <c r="E35" s="246"/>
      <c r="F35" s="246"/>
      <c r="G35" s="246"/>
      <c r="H35" s="247"/>
      <c r="I35" s="45"/>
      <c r="J35" s="46">
        <f>J34</f>
        <v>183</v>
      </c>
      <c r="K35" s="47">
        <f t="shared" ref="K35:U35" si="3">K34</f>
        <v>183</v>
      </c>
      <c r="L35" s="47">
        <f t="shared" si="3"/>
        <v>9.9</v>
      </c>
      <c r="M35" s="48">
        <f t="shared" si="3"/>
        <v>0</v>
      </c>
      <c r="N35" s="62">
        <f t="shared" si="3"/>
        <v>183</v>
      </c>
      <c r="O35" s="63">
        <f t="shared" si="3"/>
        <v>183</v>
      </c>
      <c r="P35" s="63">
        <f t="shared" si="3"/>
        <v>13.4</v>
      </c>
      <c r="Q35" s="64">
        <f t="shared" si="3"/>
        <v>0</v>
      </c>
      <c r="R35" s="62">
        <f t="shared" si="3"/>
        <v>183</v>
      </c>
      <c r="S35" s="63">
        <f t="shared" si="3"/>
        <v>183</v>
      </c>
      <c r="T35" s="63">
        <f t="shared" si="3"/>
        <v>13.4</v>
      </c>
      <c r="U35" s="65">
        <f t="shared" si="3"/>
        <v>0</v>
      </c>
    </row>
    <row r="36" spans="2:21" s="5" customFormat="1" ht="29.25" customHeight="1" thickBot="1" x14ac:dyDescent="0.25">
      <c r="B36" s="39" t="s">
        <v>16</v>
      </c>
      <c r="C36" s="40" t="s">
        <v>15</v>
      </c>
      <c r="D36" s="54" t="s">
        <v>16</v>
      </c>
      <c r="E36" s="41" t="s">
        <v>79</v>
      </c>
      <c r="F36" s="55" t="s">
        <v>18</v>
      </c>
      <c r="G36" s="55" t="s">
        <v>54</v>
      </c>
      <c r="H36" s="56" t="s">
        <v>55</v>
      </c>
      <c r="I36" s="57" t="s">
        <v>80</v>
      </c>
      <c r="J36" s="58">
        <v>279.5</v>
      </c>
      <c r="K36" s="59">
        <v>279.5</v>
      </c>
      <c r="L36" s="59">
        <v>0</v>
      </c>
      <c r="M36" s="60">
        <v>0</v>
      </c>
      <c r="N36" s="88">
        <v>279.5</v>
      </c>
      <c r="O36" s="89">
        <v>279.5</v>
      </c>
      <c r="P36" s="89">
        <v>0</v>
      </c>
      <c r="Q36" s="90">
        <v>0</v>
      </c>
      <c r="R36" s="88">
        <v>279.5</v>
      </c>
      <c r="S36" s="89">
        <v>279.5</v>
      </c>
      <c r="T36" s="89">
        <v>0</v>
      </c>
      <c r="U36" s="90">
        <v>0</v>
      </c>
    </row>
    <row r="37" spans="2:21" s="5" customFormat="1" ht="16.5" customHeight="1" thickBot="1" x14ac:dyDescent="0.25">
      <c r="B37" s="39" t="s">
        <v>16</v>
      </c>
      <c r="C37" s="31" t="s">
        <v>15</v>
      </c>
      <c r="D37" s="245" t="s">
        <v>12</v>
      </c>
      <c r="E37" s="246"/>
      <c r="F37" s="246"/>
      <c r="G37" s="246"/>
      <c r="H37" s="247"/>
      <c r="I37" s="45"/>
      <c r="J37" s="62">
        <f>J36</f>
        <v>279.5</v>
      </c>
      <c r="K37" s="63">
        <f t="shared" ref="K37:U37" si="4">K36</f>
        <v>279.5</v>
      </c>
      <c r="L37" s="63">
        <f t="shared" si="4"/>
        <v>0</v>
      </c>
      <c r="M37" s="65">
        <f t="shared" si="4"/>
        <v>0</v>
      </c>
      <c r="N37" s="62">
        <f t="shared" si="4"/>
        <v>279.5</v>
      </c>
      <c r="O37" s="63">
        <f t="shared" si="4"/>
        <v>279.5</v>
      </c>
      <c r="P37" s="63">
        <f t="shared" si="4"/>
        <v>0</v>
      </c>
      <c r="Q37" s="64">
        <f t="shared" si="4"/>
        <v>0</v>
      </c>
      <c r="R37" s="62">
        <f t="shared" si="4"/>
        <v>279.5</v>
      </c>
      <c r="S37" s="63">
        <f t="shared" si="4"/>
        <v>279.5</v>
      </c>
      <c r="T37" s="63">
        <f t="shared" si="4"/>
        <v>0</v>
      </c>
      <c r="U37" s="65">
        <f t="shared" si="4"/>
        <v>0</v>
      </c>
    </row>
    <row r="38" spans="2:21" s="5" customFormat="1" ht="13.5" thickBot="1" x14ac:dyDescent="0.25">
      <c r="B38" s="17" t="s">
        <v>16</v>
      </c>
      <c r="C38" s="242" t="s">
        <v>13</v>
      </c>
      <c r="D38" s="243"/>
      <c r="E38" s="243"/>
      <c r="F38" s="243"/>
      <c r="G38" s="243"/>
      <c r="H38" s="244"/>
      <c r="I38" s="201"/>
      <c r="J38" s="66">
        <f>J37+J35</f>
        <v>462.5</v>
      </c>
      <c r="K38" s="67">
        <f t="shared" ref="K38:U38" si="5">K37+K35</f>
        <v>462.5</v>
      </c>
      <c r="L38" s="67">
        <f t="shared" si="5"/>
        <v>9.9</v>
      </c>
      <c r="M38" s="68">
        <f t="shared" si="5"/>
        <v>0</v>
      </c>
      <c r="N38" s="66">
        <f t="shared" si="5"/>
        <v>462.5</v>
      </c>
      <c r="O38" s="67">
        <f t="shared" si="5"/>
        <v>462.5</v>
      </c>
      <c r="P38" s="67">
        <f t="shared" si="5"/>
        <v>13.4</v>
      </c>
      <c r="Q38" s="68">
        <f t="shared" si="5"/>
        <v>0</v>
      </c>
      <c r="R38" s="66">
        <f t="shared" si="5"/>
        <v>462.5</v>
      </c>
      <c r="S38" s="67">
        <f t="shared" si="5"/>
        <v>462.5</v>
      </c>
      <c r="T38" s="67">
        <f t="shared" si="5"/>
        <v>13.4</v>
      </c>
      <c r="U38" s="69">
        <f t="shared" si="5"/>
        <v>0</v>
      </c>
    </row>
    <row r="39" spans="2:21" s="5" customFormat="1" ht="17.25" customHeight="1" thickBot="1" x14ac:dyDescent="0.25">
      <c r="B39" s="39" t="s">
        <v>17</v>
      </c>
      <c r="C39" s="325" t="s">
        <v>65</v>
      </c>
      <c r="D39" s="326"/>
      <c r="E39" s="326"/>
      <c r="F39" s="326"/>
      <c r="G39" s="326"/>
      <c r="H39" s="326"/>
      <c r="I39" s="326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8"/>
    </row>
    <row r="40" spans="2:21" s="5" customFormat="1" ht="18" customHeight="1" thickBot="1" x14ac:dyDescent="0.25">
      <c r="B40" s="39" t="s">
        <v>17</v>
      </c>
      <c r="C40" s="31" t="s">
        <v>15</v>
      </c>
      <c r="D40" s="327" t="s">
        <v>66</v>
      </c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4"/>
    </row>
    <row r="41" spans="2:21" s="5" customFormat="1" ht="12.75" x14ac:dyDescent="0.2">
      <c r="B41" s="220" t="s">
        <v>17</v>
      </c>
      <c r="C41" s="218" t="s">
        <v>15</v>
      </c>
      <c r="D41" s="222" t="s">
        <v>15</v>
      </c>
      <c r="E41" s="100" t="s">
        <v>70</v>
      </c>
      <c r="F41" s="240" t="s">
        <v>18</v>
      </c>
      <c r="G41" s="238" t="s">
        <v>54</v>
      </c>
      <c r="H41" s="236" t="s">
        <v>55</v>
      </c>
      <c r="I41" s="101" t="s">
        <v>62</v>
      </c>
      <c r="J41" s="103">
        <f>J42</f>
        <v>90</v>
      </c>
      <c r="K41" s="102">
        <f>K42</f>
        <v>90</v>
      </c>
      <c r="L41" s="102">
        <f t="shared" ref="L41:U41" si="6">L42</f>
        <v>0</v>
      </c>
      <c r="M41" s="114">
        <f t="shared" si="6"/>
        <v>0</v>
      </c>
      <c r="N41" s="103">
        <f t="shared" si="6"/>
        <v>150</v>
      </c>
      <c r="O41" s="102">
        <f t="shared" si="6"/>
        <v>150</v>
      </c>
      <c r="P41" s="102">
        <f t="shared" si="6"/>
        <v>0</v>
      </c>
      <c r="Q41" s="114">
        <f t="shared" si="6"/>
        <v>0</v>
      </c>
      <c r="R41" s="103">
        <f t="shared" si="6"/>
        <v>53.1</v>
      </c>
      <c r="S41" s="102">
        <f t="shared" si="6"/>
        <v>53.1</v>
      </c>
      <c r="T41" s="102">
        <f t="shared" si="6"/>
        <v>0</v>
      </c>
      <c r="U41" s="130">
        <f t="shared" si="6"/>
        <v>0</v>
      </c>
    </row>
    <row r="42" spans="2:21" s="5" customFormat="1" ht="60" x14ac:dyDescent="0.2">
      <c r="B42" s="221"/>
      <c r="C42" s="219"/>
      <c r="D42" s="223"/>
      <c r="E42" s="156" t="s">
        <v>31</v>
      </c>
      <c r="F42" s="241"/>
      <c r="G42" s="239"/>
      <c r="H42" s="237"/>
      <c r="I42" s="189" t="s">
        <v>53</v>
      </c>
      <c r="J42" s="190">
        <v>90</v>
      </c>
      <c r="K42" s="191">
        <v>90</v>
      </c>
      <c r="L42" s="192">
        <v>0</v>
      </c>
      <c r="M42" s="193">
        <v>0</v>
      </c>
      <c r="N42" s="190">
        <v>150</v>
      </c>
      <c r="O42" s="191">
        <v>150</v>
      </c>
      <c r="P42" s="191">
        <v>0</v>
      </c>
      <c r="Q42" s="194">
        <v>0</v>
      </c>
      <c r="R42" s="165">
        <v>53.1</v>
      </c>
      <c r="S42" s="166">
        <v>53.1</v>
      </c>
      <c r="T42" s="166">
        <v>0</v>
      </c>
      <c r="U42" s="167">
        <v>0</v>
      </c>
    </row>
    <row r="43" spans="2:21" s="111" customFormat="1" ht="26.25" customHeight="1" thickBot="1" x14ac:dyDescent="0.25">
      <c r="B43" s="168" t="s">
        <v>17</v>
      </c>
      <c r="C43" s="169" t="s">
        <v>15</v>
      </c>
      <c r="D43" s="170" t="s">
        <v>16</v>
      </c>
      <c r="E43" s="195" t="s">
        <v>67</v>
      </c>
      <c r="F43" s="196" t="s">
        <v>68</v>
      </c>
      <c r="G43" s="197" t="s">
        <v>54</v>
      </c>
      <c r="H43" s="198" t="s">
        <v>69</v>
      </c>
      <c r="I43" s="70" t="s">
        <v>64</v>
      </c>
      <c r="J43" s="42">
        <v>19</v>
      </c>
      <c r="K43" s="43">
        <v>19</v>
      </c>
      <c r="L43" s="71">
        <v>0</v>
      </c>
      <c r="M43" s="72">
        <v>0</v>
      </c>
      <c r="N43" s="42">
        <v>20</v>
      </c>
      <c r="O43" s="43">
        <v>20</v>
      </c>
      <c r="P43" s="43">
        <v>0</v>
      </c>
      <c r="Q43" s="44">
        <v>0</v>
      </c>
      <c r="R43" s="186">
        <v>19</v>
      </c>
      <c r="S43" s="187">
        <v>19</v>
      </c>
      <c r="T43" s="187">
        <v>0</v>
      </c>
      <c r="U43" s="188">
        <v>0</v>
      </c>
    </row>
    <row r="44" spans="2:21" s="5" customFormat="1" ht="15" customHeight="1" thickBot="1" x14ac:dyDescent="0.25">
      <c r="B44" s="39" t="s">
        <v>17</v>
      </c>
      <c r="C44" s="31" t="s">
        <v>15</v>
      </c>
      <c r="D44" s="281" t="s">
        <v>12</v>
      </c>
      <c r="E44" s="282"/>
      <c r="F44" s="282"/>
      <c r="G44" s="282"/>
      <c r="H44" s="283"/>
      <c r="I44" s="45"/>
      <c r="J44" s="112">
        <f>J41+J43</f>
        <v>109</v>
      </c>
      <c r="K44" s="47">
        <f t="shared" ref="K44:U44" si="7">K41+K43</f>
        <v>109</v>
      </c>
      <c r="L44" s="47">
        <f t="shared" si="7"/>
        <v>0</v>
      </c>
      <c r="M44" s="113">
        <f t="shared" si="7"/>
        <v>0</v>
      </c>
      <c r="N44" s="112">
        <f t="shared" si="7"/>
        <v>170</v>
      </c>
      <c r="O44" s="47">
        <f t="shared" si="7"/>
        <v>170</v>
      </c>
      <c r="P44" s="47">
        <f t="shared" si="7"/>
        <v>0</v>
      </c>
      <c r="Q44" s="113">
        <f t="shared" si="7"/>
        <v>0</v>
      </c>
      <c r="R44" s="112">
        <f t="shared" si="7"/>
        <v>72.099999999999994</v>
      </c>
      <c r="S44" s="47">
        <f t="shared" si="7"/>
        <v>72.099999999999994</v>
      </c>
      <c r="T44" s="47">
        <f t="shared" si="7"/>
        <v>0</v>
      </c>
      <c r="U44" s="131">
        <f t="shared" si="7"/>
        <v>0</v>
      </c>
    </row>
    <row r="45" spans="2:21" s="5" customFormat="1" ht="16.5" customHeight="1" thickBot="1" x14ac:dyDescent="0.25">
      <c r="B45" s="17" t="s">
        <v>17</v>
      </c>
      <c r="C45" s="242" t="s">
        <v>13</v>
      </c>
      <c r="D45" s="243"/>
      <c r="E45" s="243"/>
      <c r="F45" s="243"/>
      <c r="G45" s="243"/>
      <c r="H45" s="244"/>
      <c r="I45" s="49"/>
      <c r="J45" s="66">
        <f t="shared" ref="J45:U45" si="8">J44</f>
        <v>109</v>
      </c>
      <c r="K45" s="67">
        <f t="shared" si="8"/>
        <v>109</v>
      </c>
      <c r="L45" s="67">
        <f t="shared" si="8"/>
        <v>0</v>
      </c>
      <c r="M45" s="69">
        <f t="shared" si="8"/>
        <v>0</v>
      </c>
      <c r="N45" s="50">
        <f t="shared" si="8"/>
        <v>170</v>
      </c>
      <c r="O45" s="51">
        <f t="shared" si="8"/>
        <v>170</v>
      </c>
      <c r="P45" s="51">
        <f t="shared" si="8"/>
        <v>0</v>
      </c>
      <c r="Q45" s="53">
        <f t="shared" si="8"/>
        <v>0</v>
      </c>
      <c r="R45" s="50">
        <f t="shared" si="8"/>
        <v>72.099999999999994</v>
      </c>
      <c r="S45" s="51">
        <f t="shared" si="8"/>
        <v>72.099999999999994</v>
      </c>
      <c r="T45" s="51">
        <f t="shared" si="8"/>
        <v>0</v>
      </c>
      <c r="U45" s="52">
        <f t="shared" si="8"/>
        <v>0</v>
      </c>
    </row>
    <row r="46" spans="2:21" s="5" customFormat="1" ht="16.5" customHeight="1" thickBot="1" x14ac:dyDescent="0.25">
      <c r="B46" s="36" t="s">
        <v>18</v>
      </c>
      <c r="C46" s="325" t="s">
        <v>32</v>
      </c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8"/>
    </row>
    <row r="47" spans="2:21" s="5" customFormat="1" ht="16.5" customHeight="1" thickBot="1" x14ac:dyDescent="0.25">
      <c r="B47" s="36" t="s">
        <v>18</v>
      </c>
      <c r="C47" s="31" t="s">
        <v>15</v>
      </c>
      <c r="D47" s="310" t="s">
        <v>33</v>
      </c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4"/>
    </row>
    <row r="48" spans="2:21" s="5" customFormat="1" ht="12.75" x14ac:dyDescent="0.2">
      <c r="B48" s="220" t="s">
        <v>18</v>
      </c>
      <c r="C48" s="218" t="s">
        <v>15</v>
      </c>
      <c r="D48" s="222" t="s">
        <v>15</v>
      </c>
      <c r="E48" s="115" t="s">
        <v>34</v>
      </c>
      <c r="F48" s="226" t="s">
        <v>20</v>
      </c>
      <c r="G48" s="226" t="s">
        <v>54</v>
      </c>
      <c r="H48" s="316" t="s">
        <v>56</v>
      </c>
      <c r="I48" s="101" t="s">
        <v>62</v>
      </c>
      <c r="J48" s="103">
        <f>J49+J50</f>
        <v>747.5</v>
      </c>
      <c r="K48" s="102">
        <f t="shared" ref="K48:Q48" si="9">K49+K50</f>
        <v>747.5</v>
      </c>
      <c r="L48" s="102">
        <f t="shared" si="9"/>
        <v>0</v>
      </c>
      <c r="M48" s="114">
        <f t="shared" si="9"/>
        <v>0</v>
      </c>
      <c r="N48" s="103">
        <f t="shared" si="9"/>
        <v>817.5</v>
      </c>
      <c r="O48" s="102">
        <f t="shared" si="9"/>
        <v>817.5</v>
      </c>
      <c r="P48" s="102">
        <f t="shared" si="9"/>
        <v>0</v>
      </c>
      <c r="Q48" s="114">
        <f t="shared" si="9"/>
        <v>0</v>
      </c>
      <c r="R48" s="103">
        <f>SUM(R49)</f>
        <v>795.4</v>
      </c>
      <c r="S48" s="102">
        <f>SUM(S49)</f>
        <v>795.4</v>
      </c>
      <c r="T48" s="102">
        <f>SUM(T49)</f>
        <v>0</v>
      </c>
      <c r="U48" s="130">
        <f>SUM(U49)</f>
        <v>0</v>
      </c>
    </row>
    <row r="49" spans="2:21" s="5" customFormat="1" ht="26.25" customHeight="1" x14ac:dyDescent="0.2">
      <c r="B49" s="221"/>
      <c r="C49" s="219"/>
      <c r="D49" s="223"/>
      <c r="E49" s="75" t="s">
        <v>35</v>
      </c>
      <c r="F49" s="330"/>
      <c r="G49" s="330"/>
      <c r="H49" s="329"/>
      <c r="I49" s="76" t="s">
        <v>53</v>
      </c>
      <c r="J49" s="25">
        <v>260</v>
      </c>
      <c r="K49" s="26">
        <v>260</v>
      </c>
      <c r="L49" s="26">
        <v>0</v>
      </c>
      <c r="M49" s="27">
        <v>0</v>
      </c>
      <c r="N49" s="287">
        <v>817.5</v>
      </c>
      <c r="O49" s="202">
        <v>817.5</v>
      </c>
      <c r="P49" s="202">
        <v>0</v>
      </c>
      <c r="Q49" s="204">
        <v>0</v>
      </c>
      <c r="R49" s="206">
        <v>795.4</v>
      </c>
      <c r="S49" s="208">
        <v>795.4</v>
      </c>
      <c r="T49" s="208">
        <v>0</v>
      </c>
      <c r="U49" s="210">
        <v>0</v>
      </c>
    </row>
    <row r="50" spans="2:21" s="5" customFormat="1" ht="26.25" customHeight="1" x14ac:dyDescent="0.2">
      <c r="B50" s="221"/>
      <c r="C50" s="219"/>
      <c r="D50" s="223"/>
      <c r="E50" s="116" t="s">
        <v>36</v>
      </c>
      <c r="F50" s="330"/>
      <c r="G50" s="330"/>
      <c r="H50" s="329"/>
      <c r="I50" s="117" t="s">
        <v>53</v>
      </c>
      <c r="J50" s="118">
        <v>487.5</v>
      </c>
      <c r="K50" s="119">
        <v>487.5</v>
      </c>
      <c r="L50" s="119">
        <v>0</v>
      </c>
      <c r="M50" s="120">
        <v>0</v>
      </c>
      <c r="N50" s="288"/>
      <c r="O50" s="203"/>
      <c r="P50" s="203"/>
      <c r="Q50" s="205"/>
      <c r="R50" s="207"/>
      <c r="S50" s="209"/>
      <c r="T50" s="209"/>
      <c r="U50" s="211"/>
    </row>
    <row r="51" spans="2:21" s="5" customFormat="1" ht="26.25" customHeight="1" thickBot="1" x14ac:dyDescent="0.25">
      <c r="B51" s="168" t="s">
        <v>18</v>
      </c>
      <c r="C51" s="169" t="s">
        <v>15</v>
      </c>
      <c r="D51" s="170" t="s">
        <v>15</v>
      </c>
      <c r="E51" s="171" t="s">
        <v>71</v>
      </c>
      <c r="F51" s="199" t="s">
        <v>20</v>
      </c>
      <c r="G51" s="199" t="s">
        <v>54</v>
      </c>
      <c r="H51" s="200" t="s">
        <v>56</v>
      </c>
      <c r="I51" s="172" t="s">
        <v>52</v>
      </c>
      <c r="J51" s="153"/>
      <c r="K51" s="154"/>
      <c r="L51" s="154"/>
      <c r="M51" s="173"/>
      <c r="N51" s="153">
        <v>8.5</v>
      </c>
      <c r="O51" s="154">
        <v>8.5</v>
      </c>
      <c r="P51" s="154">
        <v>0</v>
      </c>
      <c r="Q51" s="174">
        <v>0</v>
      </c>
      <c r="R51" s="186"/>
      <c r="S51" s="187"/>
      <c r="T51" s="187"/>
      <c r="U51" s="188"/>
    </row>
    <row r="52" spans="2:21" s="5" customFormat="1" ht="15.75" customHeight="1" thickBot="1" x14ac:dyDescent="0.25">
      <c r="B52" s="36" t="s">
        <v>18</v>
      </c>
      <c r="C52" s="31" t="s">
        <v>15</v>
      </c>
      <c r="D52" s="245" t="s">
        <v>12</v>
      </c>
      <c r="E52" s="309"/>
      <c r="F52" s="246"/>
      <c r="G52" s="246"/>
      <c r="H52" s="247"/>
      <c r="I52" s="45"/>
      <c r="J52" s="112">
        <f>J48+J51</f>
        <v>747.5</v>
      </c>
      <c r="K52" s="47">
        <f>K48+K51</f>
        <v>747.5</v>
      </c>
      <c r="L52" s="47">
        <f t="shared" ref="L52:U52" si="10">L48+L51</f>
        <v>0</v>
      </c>
      <c r="M52" s="113">
        <f t="shared" si="10"/>
        <v>0</v>
      </c>
      <c r="N52" s="112">
        <f t="shared" si="10"/>
        <v>826</v>
      </c>
      <c r="O52" s="47">
        <f t="shared" si="10"/>
        <v>826</v>
      </c>
      <c r="P52" s="47">
        <f t="shared" si="10"/>
        <v>0</v>
      </c>
      <c r="Q52" s="113">
        <f t="shared" si="10"/>
        <v>0</v>
      </c>
      <c r="R52" s="112">
        <f t="shared" si="10"/>
        <v>795.4</v>
      </c>
      <c r="S52" s="47">
        <f t="shared" si="10"/>
        <v>795.4</v>
      </c>
      <c r="T52" s="47">
        <f t="shared" si="10"/>
        <v>0</v>
      </c>
      <c r="U52" s="131">
        <f t="shared" si="10"/>
        <v>0</v>
      </c>
    </row>
    <row r="53" spans="2:21" s="5" customFormat="1" ht="16.5" customHeight="1" thickBot="1" x14ac:dyDescent="0.25">
      <c r="B53" s="36" t="s">
        <v>18</v>
      </c>
      <c r="C53" s="242" t="s">
        <v>13</v>
      </c>
      <c r="D53" s="243"/>
      <c r="E53" s="243"/>
      <c r="F53" s="243"/>
      <c r="G53" s="243"/>
      <c r="H53" s="244"/>
      <c r="I53" s="49"/>
      <c r="J53" s="50">
        <f t="shared" ref="J53:U53" si="11">J52</f>
        <v>747.5</v>
      </c>
      <c r="K53" s="51">
        <f t="shared" si="11"/>
        <v>747.5</v>
      </c>
      <c r="L53" s="51">
        <f t="shared" si="11"/>
        <v>0</v>
      </c>
      <c r="M53" s="52">
        <f t="shared" si="11"/>
        <v>0</v>
      </c>
      <c r="N53" s="66">
        <f t="shared" si="11"/>
        <v>826</v>
      </c>
      <c r="O53" s="67">
        <f t="shared" si="11"/>
        <v>826</v>
      </c>
      <c r="P53" s="67">
        <f t="shared" si="11"/>
        <v>0</v>
      </c>
      <c r="Q53" s="68">
        <f t="shared" si="11"/>
        <v>0</v>
      </c>
      <c r="R53" s="66">
        <f t="shared" si="11"/>
        <v>795.4</v>
      </c>
      <c r="S53" s="68">
        <f t="shared" si="11"/>
        <v>795.4</v>
      </c>
      <c r="T53" s="67">
        <f t="shared" si="11"/>
        <v>0</v>
      </c>
      <c r="U53" s="121">
        <f t="shared" si="11"/>
        <v>0</v>
      </c>
    </row>
    <row r="54" spans="2:21" s="5" customFormat="1" ht="18" customHeight="1" thickBot="1" x14ac:dyDescent="0.25">
      <c r="B54" s="36" t="s">
        <v>20</v>
      </c>
      <c r="C54" s="276" t="s">
        <v>37</v>
      </c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8"/>
    </row>
    <row r="55" spans="2:21" s="5" customFormat="1" ht="16.5" customHeight="1" thickBot="1" x14ac:dyDescent="0.25">
      <c r="B55" s="17" t="s">
        <v>20</v>
      </c>
      <c r="C55" s="31" t="s">
        <v>15</v>
      </c>
      <c r="D55" s="310" t="s">
        <v>38</v>
      </c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4"/>
    </row>
    <row r="56" spans="2:21" s="5" customFormat="1" ht="18" customHeight="1" thickBot="1" x14ac:dyDescent="0.25">
      <c r="B56" s="212" t="s">
        <v>20</v>
      </c>
      <c r="C56" s="284" t="s">
        <v>15</v>
      </c>
      <c r="D56" s="215" t="s">
        <v>15</v>
      </c>
      <c r="E56" s="123" t="s">
        <v>39</v>
      </c>
      <c r="F56" s="126"/>
      <c r="G56" s="126"/>
      <c r="H56" s="127"/>
      <c r="I56" s="125" t="s">
        <v>62</v>
      </c>
      <c r="J56" s="129">
        <f>J57</f>
        <v>80.599999999999994</v>
      </c>
      <c r="K56" s="122">
        <f t="shared" ref="K56:U56" si="12">K57</f>
        <v>80.599999999999994</v>
      </c>
      <c r="L56" s="122">
        <f t="shared" si="12"/>
        <v>0</v>
      </c>
      <c r="M56" s="124">
        <f t="shared" si="12"/>
        <v>0</v>
      </c>
      <c r="N56" s="129">
        <f t="shared" si="12"/>
        <v>73.599999999999994</v>
      </c>
      <c r="O56" s="122">
        <f t="shared" si="12"/>
        <v>73.599999999999994</v>
      </c>
      <c r="P56" s="122">
        <f t="shared" si="12"/>
        <v>0</v>
      </c>
      <c r="Q56" s="124">
        <f t="shared" si="12"/>
        <v>0</v>
      </c>
      <c r="R56" s="129">
        <f t="shared" si="12"/>
        <v>35.4</v>
      </c>
      <c r="S56" s="122">
        <f t="shared" si="12"/>
        <v>35.4</v>
      </c>
      <c r="T56" s="122">
        <f t="shared" si="12"/>
        <v>0</v>
      </c>
      <c r="U56" s="132">
        <f t="shared" si="12"/>
        <v>0</v>
      </c>
    </row>
    <row r="57" spans="2:21" s="5" customFormat="1" ht="30.75" customHeight="1" x14ac:dyDescent="0.2">
      <c r="B57" s="213"/>
      <c r="C57" s="285"/>
      <c r="D57" s="216"/>
      <c r="E57" s="128" t="s">
        <v>40</v>
      </c>
      <c r="F57" s="226" t="s">
        <v>20</v>
      </c>
      <c r="G57" s="226" t="s">
        <v>54</v>
      </c>
      <c r="H57" s="316" t="s">
        <v>56</v>
      </c>
      <c r="I57" s="314" t="s">
        <v>53</v>
      </c>
      <c r="J57" s="312">
        <v>80.599999999999994</v>
      </c>
      <c r="K57" s="279">
        <v>80.599999999999994</v>
      </c>
      <c r="L57" s="279">
        <v>0</v>
      </c>
      <c r="M57" s="234">
        <v>0</v>
      </c>
      <c r="N57" s="312">
        <v>73.599999999999994</v>
      </c>
      <c r="O57" s="279">
        <v>73.599999999999994</v>
      </c>
      <c r="P57" s="279">
        <v>0</v>
      </c>
      <c r="Q57" s="234">
        <v>0</v>
      </c>
      <c r="R57" s="232">
        <v>35.4</v>
      </c>
      <c r="S57" s="230">
        <v>35.4</v>
      </c>
      <c r="T57" s="230">
        <v>0</v>
      </c>
      <c r="U57" s="228">
        <v>0</v>
      </c>
    </row>
    <row r="58" spans="2:21" s="5" customFormat="1" ht="56.25" customHeight="1" thickBot="1" x14ac:dyDescent="0.25">
      <c r="B58" s="214"/>
      <c r="C58" s="286"/>
      <c r="D58" s="217"/>
      <c r="E58" s="104" t="s">
        <v>41</v>
      </c>
      <c r="F58" s="227"/>
      <c r="G58" s="227"/>
      <c r="H58" s="317"/>
      <c r="I58" s="315"/>
      <c r="J58" s="313"/>
      <c r="K58" s="280"/>
      <c r="L58" s="280"/>
      <c r="M58" s="235"/>
      <c r="N58" s="313"/>
      <c r="O58" s="280"/>
      <c r="P58" s="280"/>
      <c r="Q58" s="235"/>
      <c r="R58" s="233"/>
      <c r="S58" s="231"/>
      <c r="T58" s="231"/>
      <c r="U58" s="229"/>
    </row>
    <row r="59" spans="2:21" s="5" customFormat="1" ht="15.75" customHeight="1" thickBot="1" x14ac:dyDescent="0.25">
      <c r="B59" s="36" t="s">
        <v>20</v>
      </c>
      <c r="C59" s="31" t="s">
        <v>15</v>
      </c>
      <c r="D59" s="245" t="s">
        <v>12</v>
      </c>
      <c r="E59" s="246"/>
      <c r="F59" s="246"/>
      <c r="G59" s="246"/>
      <c r="H59" s="247"/>
      <c r="I59" s="45"/>
      <c r="J59" s="46">
        <f t="shared" ref="J59:U59" si="13">J56</f>
        <v>80.599999999999994</v>
      </c>
      <c r="K59" s="47">
        <f t="shared" si="13"/>
        <v>80.599999999999994</v>
      </c>
      <c r="L59" s="47">
        <f t="shared" si="13"/>
        <v>0</v>
      </c>
      <c r="M59" s="48">
        <f t="shared" si="13"/>
        <v>0</v>
      </c>
      <c r="N59" s="46">
        <f t="shared" si="13"/>
        <v>73.599999999999994</v>
      </c>
      <c r="O59" s="47">
        <f t="shared" si="13"/>
        <v>73.599999999999994</v>
      </c>
      <c r="P59" s="47">
        <f t="shared" si="13"/>
        <v>0</v>
      </c>
      <c r="Q59" s="77">
        <f t="shared" si="13"/>
        <v>0</v>
      </c>
      <c r="R59" s="46">
        <f t="shared" si="13"/>
        <v>35.4</v>
      </c>
      <c r="S59" s="47">
        <f t="shared" si="13"/>
        <v>35.4</v>
      </c>
      <c r="T59" s="47">
        <f t="shared" si="13"/>
        <v>0</v>
      </c>
      <c r="U59" s="48">
        <f t="shared" si="13"/>
        <v>0</v>
      </c>
    </row>
    <row r="60" spans="2:21" s="5" customFormat="1" ht="15.75" customHeight="1" thickBot="1" x14ac:dyDescent="0.25">
      <c r="B60" s="36" t="s">
        <v>20</v>
      </c>
      <c r="C60" s="79" t="s">
        <v>16</v>
      </c>
      <c r="D60" s="295" t="s">
        <v>42</v>
      </c>
      <c r="E60" s="296"/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7"/>
    </row>
    <row r="61" spans="2:21" s="5" customFormat="1" ht="24" customHeight="1" thickBot="1" x14ac:dyDescent="0.25">
      <c r="B61" s="17" t="s">
        <v>20</v>
      </c>
      <c r="C61" s="40" t="s">
        <v>16</v>
      </c>
      <c r="D61" s="78" t="s">
        <v>15</v>
      </c>
      <c r="E61" s="80" t="s">
        <v>61</v>
      </c>
      <c r="F61" s="81" t="s">
        <v>20</v>
      </c>
      <c r="G61" s="73" t="s">
        <v>54</v>
      </c>
      <c r="H61" s="74" t="s">
        <v>56</v>
      </c>
      <c r="I61" s="82" t="s">
        <v>53</v>
      </c>
      <c r="J61" s="19">
        <v>100</v>
      </c>
      <c r="K61" s="20">
        <v>100</v>
      </c>
      <c r="L61" s="20">
        <v>0</v>
      </c>
      <c r="M61" s="83">
        <v>0</v>
      </c>
      <c r="N61" s="19">
        <v>197</v>
      </c>
      <c r="O61" s="20">
        <v>197</v>
      </c>
      <c r="P61" s="20">
        <v>0</v>
      </c>
      <c r="Q61" s="22">
        <v>0</v>
      </c>
      <c r="R61" s="19">
        <v>180.6</v>
      </c>
      <c r="S61" s="20">
        <v>180.6</v>
      </c>
      <c r="T61" s="20">
        <v>0</v>
      </c>
      <c r="U61" s="21">
        <v>0</v>
      </c>
    </row>
    <row r="62" spans="2:21" s="5" customFormat="1" ht="15.75" customHeight="1" thickBot="1" x14ac:dyDescent="0.25">
      <c r="B62" s="36" t="s">
        <v>20</v>
      </c>
      <c r="C62" s="31" t="s">
        <v>16</v>
      </c>
      <c r="D62" s="311" t="s">
        <v>12</v>
      </c>
      <c r="E62" s="246"/>
      <c r="F62" s="309"/>
      <c r="G62" s="246"/>
      <c r="H62" s="247"/>
      <c r="I62" s="45"/>
      <c r="J62" s="46">
        <f t="shared" ref="J62:U62" si="14">J61</f>
        <v>100</v>
      </c>
      <c r="K62" s="47">
        <f t="shared" si="14"/>
        <v>100</v>
      </c>
      <c r="L62" s="47">
        <f t="shared" si="14"/>
        <v>0</v>
      </c>
      <c r="M62" s="48">
        <f t="shared" si="14"/>
        <v>0</v>
      </c>
      <c r="N62" s="46">
        <f t="shared" si="14"/>
        <v>197</v>
      </c>
      <c r="O62" s="47">
        <f t="shared" si="14"/>
        <v>197</v>
      </c>
      <c r="P62" s="47">
        <f t="shared" si="14"/>
        <v>0</v>
      </c>
      <c r="Q62" s="77">
        <f t="shared" si="14"/>
        <v>0</v>
      </c>
      <c r="R62" s="46">
        <f t="shared" si="14"/>
        <v>180.6</v>
      </c>
      <c r="S62" s="47">
        <f t="shared" si="14"/>
        <v>180.6</v>
      </c>
      <c r="T62" s="47">
        <f t="shared" si="14"/>
        <v>0</v>
      </c>
      <c r="U62" s="48">
        <f t="shared" si="14"/>
        <v>0</v>
      </c>
    </row>
    <row r="63" spans="2:21" s="5" customFormat="1" ht="16.5" customHeight="1" thickBot="1" x14ac:dyDescent="0.25">
      <c r="B63" s="36" t="s">
        <v>20</v>
      </c>
      <c r="C63" s="292" t="s">
        <v>13</v>
      </c>
      <c r="D63" s="243"/>
      <c r="E63" s="243"/>
      <c r="F63" s="243"/>
      <c r="G63" s="243"/>
      <c r="H63" s="244"/>
      <c r="I63" s="49"/>
      <c r="J63" s="50">
        <f t="shared" ref="J63:U63" si="15">J59+J62</f>
        <v>180.6</v>
      </c>
      <c r="K63" s="51">
        <f t="shared" si="15"/>
        <v>180.6</v>
      </c>
      <c r="L63" s="51">
        <f t="shared" si="15"/>
        <v>0</v>
      </c>
      <c r="M63" s="52">
        <f t="shared" si="15"/>
        <v>0</v>
      </c>
      <c r="N63" s="66">
        <f t="shared" si="15"/>
        <v>270.60000000000002</v>
      </c>
      <c r="O63" s="67">
        <f t="shared" si="15"/>
        <v>270.60000000000002</v>
      </c>
      <c r="P63" s="67">
        <f t="shared" si="15"/>
        <v>0</v>
      </c>
      <c r="Q63" s="68">
        <f t="shared" si="15"/>
        <v>0</v>
      </c>
      <c r="R63" s="66">
        <f t="shared" si="15"/>
        <v>216</v>
      </c>
      <c r="S63" s="67">
        <f t="shared" si="15"/>
        <v>216</v>
      </c>
      <c r="T63" s="67">
        <f t="shared" si="15"/>
        <v>0</v>
      </c>
      <c r="U63" s="69">
        <f t="shared" si="15"/>
        <v>0</v>
      </c>
    </row>
    <row r="64" spans="2:21" s="5" customFormat="1" ht="16.5" customHeight="1" thickBot="1" x14ac:dyDescent="0.25">
      <c r="B64" s="36" t="s">
        <v>19</v>
      </c>
      <c r="C64" s="276" t="s">
        <v>43</v>
      </c>
      <c r="D64" s="277"/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8"/>
    </row>
    <row r="65" spans="2:21" s="5" customFormat="1" ht="16.5" customHeight="1" thickBot="1" x14ac:dyDescent="0.25">
      <c r="B65" s="36" t="s">
        <v>19</v>
      </c>
      <c r="C65" s="31" t="s">
        <v>15</v>
      </c>
      <c r="D65" s="293" t="s">
        <v>72</v>
      </c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4"/>
    </row>
    <row r="66" spans="2:21" s="5" customFormat="1" ht="24" customHeight="1" thickBot="1" x14ac:dyDescent="0.25">
      <c r="B66" s="17" t="s">
        <v>19</v>
      </c>
      <c r="C66" s="31" t="s">
        <v>15</v>
      </c>
      <c r="D66" s="84" t="s">
        <v>15</v>
      </c>
      <c r="E66" s="85" t="s">
        <v>60</v>
      </c>
      <c r="F66" s="81" t="s">
        <v>20</v>
      </c>
      <c r="G66" s="81" t="s">
        <v>54</v>
      </c>
      <c r="H66" s="86" t="s">
        <v>56</v>
      </c>
      <c r="I66" s="87" t="s">
        <v>53</v>
      </c>
      <c r="J66" s="88">
        <v>11.1</v>
      </c>
      <c r="K66" s="89">
        <v>11.1</v>
      </c>
      <c r="L66" s="89">
        <v>10.199999999999999</v>
      </c>
      <c r="M66" s="90">
        <v>0</v>
      </c>
      <c r="N66" s="91">
        <v>12.9</v>
      </c>
      <c r="O66" s="91">
        <v>12.9</v>
      </c>
      <c r="P66" s="91">
        <v>11.9</v>
      </c>
      <c r="Q66" s="92">
        <v>0</v>
      </c>
      <c r="R66" s="88">
        <v>12.5</v>
      </c>
      <c r="S66" s="89">
        <v>12.5</v>
      </c>
      <c r="T66" s="89">
        <v>11.8</v>
      </c>
      <c r="U66" s="90">
        <v>0</v>
      </c>
    </row>
    <row r="67" spans="2:21" s="5" customFormat="1" ht="16.5" customHeight="1" thickBot="1" x14ac:dyDescent="0.25">
      <c r="B67" s="17" t="s">
        <v>19</v>
      </c>
      <c r="C67" s="31" t="s">
        <v>15</v>
      </c>
      <c r="D67" s="245" t="s">
        <v>12</v>
      </c>
      <c r="E67" s="246"/>
      <c r="F67" s="246"/>
      <c r="G67" s="246"/>
      <c r="H67" s="247"/>
      <c r="I67" s="45"/>
      <c r="J67" s="46">
        <f>J66</f>
        <v>11.1</v>
      </c>
      <c r="K67" s="47">
        <f t="shared" ref="K67:U67" si="16">K66</f>
        <v>11.1</v>
      </c>
      <c r="L67" s="47">
        <f t="shared" si="16"/>
        <v>10.199999999999999</v>
      </c>
      <c r="M67" s="48">
        <f t="shared" si="16"/>
        <v>0</v>
      </c>
      <c r="N67" s="46">
        <f t="shared" si="16"/>
        <v>12.9</v>
      </c>
      <c r="O67" s="47">
        <f t="shared" si="16"/>
        <v>12.9</v>
      </c>
      <c r="P67" s="47">
        <f t="shared" si="16"/>
        <v>11.9</v>
      </c>
      <c r="Q67" s="77">
        <f t="shared" si="16"/>
        <v>0</v>
      </c>
      <c r="R67" s="46">
        <f t="shared" si="16"/>
        <v>12.5</v>
      </c>
      <c r="S67" s="47">
        <f t="shared" si="16"/>
        <v>12.5</v>
      </c>
      <c r="T67" s="47">
        <f t="shared" si="16"/>
        <v>11.8</v>
      </c>
      <c r="U67" s="48">
        <f t="shared" si="16"/>
        <v>0</v>
      </c>
    </row>
    <row r="68" spans="2:21" s="5" customFormat="1" ht="16.5" customHeight="1" thickBot="1" x14ac:dyDescent="0.25">
      <c r="B68" s="36" t="s">
        <v>19</v>
      </c>
      <c r="C68" s="292" t="s">
        <v>13</v>
      </c>
      <c r="D68" s="243"/>
      <c r="E68" s="243"/>
      <c r="F68" s="243"/>
      <c r="G68" s="243"/>
      <c r="H68" s="244"/>
      <c r="I68" s="49"/>
      <c r="J68" s="50">
        <f>J67</f>
        <v>11.1</v>
      </c>
      <c r="K68" s="51">
        <f t="shared" ref="K68:U68" si="17">K67</f>
        <v>11.1</v>
      </c>
      <c r="L68" s="51">
        <f t="shared" si="17"/>
        <v>10.199999999999999</v>
      </c>
      <c r="M68" s="52">
        <f t="shared" si="17"/>
        <v>0</v>
      </c>
      <c r="N68" s="66">
        <f t="shared" si="17"/>
        <v>12.9</v>
      </c>
      <c r="O68" s="67">
        <f t="shared" si="17"/>
        <v>12.9</v>
      </c>
      <c r="P68" s="67">
        <f t="shared" si="17"/>
        <v>11.9</v>
      </c>
      <c r="Q68" s="68">
        <f t="shared" si="17"/>
        <v>0</v>
      </c>
      <c r="R68" s="66">
        <f t="shared" si="17"/>
        <v>12.5</v>
      </c>
      <c r="S68" s="67">
        <f t="shared" si="17"/>
        <v>12.5</v>
      </c>
      <c r="T68" s="67">
        <f t="shared" si="17"/>
        <v>11.8</v>
      </c>
      <c r="U68" s="69">
        <f t="shared" si="17"/>
        <v>0</v>
      </c>
    </row>
    <row r="69" spans="2:21" ht="17.25" customHeight="1" thickBot="1" x14ac:dyDescent="0.25">
      <c r="B69" s="93" t="s">
        <v>51</v>
      </c>
      <c r="C69" s="289" t="s">
        <v>14</v>
      </c>
      <c r="D69" s="290"/>
      <c r="E69" s="290"/>
      <c r="F69" s="290"/>
      <c r="G69" s="290"/>
      <c r="H69" s="291"/>
      <c r="I69" s="94"/>
      <c r="J69" s="95">
        <f t="shared" ref="J69:U69" si="18">J31+J38+J45+J53+J63+J68</f>
        <v>1743.4999999999998</v>
      </c>
      <c r="K69" s="96">
        <f t="shared" si="18"/>
        <v>1743.4999999999998</v>
      </c>
      <c r="L69" s="96">
        <f t="shared" si="18"/>
        <v>212.79999999999998</v>
      </c>
      <c r="M69" s="97">
        <f t="shared" si="18"/>
        <v>0</v>
      </c>
      <c r="N69" s="98">
        <f t="shared" si="18"/>
        <v>1974.8000000000002</v>
      </c>
      <c r="O69" s="96">
        <f t="shared" si="18"/>
        <v>1974.8000000000002</v>
      </c>
      <c r="P69" s="96">
        <f t="shared" si="18"/>
        <v>218.70000000000002</v>
      </c>
      <c r="Q69" s="99">
        <f t="shared" si="18"/>
        <v>0</v>
      </c>
      <c r="R69" s="95">
        <f t="shared" si="18"/>
        <v>1791</v>
      </c>
      <c r="S69" s="96">
        <f t="shared" si="18"/>
        <v>1791</v>
      </c>
      <c r="T69" s="96">
        <f t="shared" si="18"/>
        <v>218.50000000000003</v>
      </c>
      <c r="U69" s="97">
        <f t="shared" si="18"/>
        <v>0</v>
      </c>
    </row>
    <row r="70" spans="2:21" s="9" customFormat="1" ht="17.25" customHeight="1" x14ac:dyDescent="0.2">
      <c r="B70" s="6"/>
      <c r="C70" s="7"/>
      <c r="D70" s="7"/>
      <c r="E70" s="7"/>
      <c r="F70" s="7"/>
      <c r="G70" s="7"/>
      <c r="H70" s="7"/>
      <c r="I70" s="7"/>
      <c r="J70" s="8"/>
      <c r="K70" s="8"/>
      <c r="L70" s="8"/>
      <c r="M70" s="8"/>
      <c r="N70" s="8"/>
      <c r="O70" s="8"/>
      <c r="P70" s="8"/>
      <c r="Q70" s="8"/>
      <c r="R70" s="4"/>
    </row>
  </sheetData>
  <sheetProtection selectLockedCells="1" selectUnlockedCells="1"/>
  <mergeCells count="100">
    <mergeCell ref="C6:S6"/>
    <mergeCell ref="C5:S5"/>
    <mergeCell ref="U13:U14"/>
    <mergeCell ref="B15:U15"/>
    <mergeCell ref="C16:U16"/>
    <mergeCell ref="K13:L13"/>
    <mergeCell ref="M13:M14"/>
    <mergeCell ref="B11:B14"/>
    <mergeCell ref="I11:I14"/>
    <mergeCell ref="O13:P13"/>
    <mergeCell ref="C32:U32"/>
    <mergeCell ref="C53:H53"/>
    <mergeCell ref="C39:U39"/>
    <mergeCell ref="D40:U40"/>
    <mergeCell ref="C46:U46"/>
    <mergeCell ref="D47:U47"/>
    <mergeCell ref="C45:H45"/>
    <mergeCell ref="D33:U33"/>
    <mergeCell ref="D62:H62"/>
    <mergeCell ref="J57:J58"/>
    <mergeCell ref="I57:I58"/>
    <mergeCell ref="N57:N58"/>
    <mergeCell ref="H57:H58"/>
    <mergeCell ref="D37:H37"/>
    <mergeCell ref="D55:U55"/>
    <mergeCell ref="H48:H50"/>
    <mergeCell ref="G48:G50"/>
    <mergeCell ref="J11:M12"/>
    <mergeCell ref="D17:U17"/>
    <mergeCell ref="Q13:Q14"/>
    <mergeCell ref="N11:Q12"/>
    <mergeCell ref="N13:N14"/>
    <mergeCell ref="D11:D14"/>
    <mergeCell ref="R11:U12"/>
    <mergeCell ref="N49:N50"/>
    <mergeCell ref="O49:O50"/>
    <mergeCell ref="C69:H69"/>
    <mergeCell ref="C68:H68"/>
    <mergeCell ref="C63:H63"/>
    <mergeCell ref="D59:H59"/>
    <mergeCell ref="D65:U65"/>
    <mergeCell ref="C64:U64"/>
    <mergeCell ref="D60:U60"/>
    <mergeCell ref="D67:H67"/>
    <mergeCell ref="G18:G27"/>
    <mergeCell ref="H18:H27"/>
    <mergeCell ref="C18:C28"/>
    <mergeCell ref="C54:U54"/>
    <mergeCell ref="M57:M58"/>
    <mergeCell ref="L57:L58"/>
    <mergeCell ref="K57:K58"/>
    <mergeCell ref="D44:H44"/>
    <mergeCell ref="P57:P58"/>
    <mergeCell ref="O57:O58"/>
    <mergeCell ref="T7:V7"/>
    <mergeCell ref="B10:Q10"/>
    <mergeCell ref="G11:G14"/>
    <mergeCell ref="J13:J14"/>
    <mergeCell ref="R13:R14"/>
    <mergeCell ref="S13:T13"/>
    <mergeCell ref="E11:E14"/>
    <mergeCell ref="F11:F14"/>
    <mergeCell ref="C11:C14"/>
    <mergeCell ref="H11:H14"/>
    <mergeCell ref="B18:B28"/>
    <mergeCell ref="H41:H42"/>
    <mergeCell ref="G41:G42"/>
    <mergeCell ref="F41:F42"/>
    <mergeCell ref="D18:D28"/>
    <mergeCell ref="C31:H31"/>
    <mergeCell ref="C38:H38"/>
    <mergeCell ref="D35:H35"/>
    <mergeCell ref="D30:H30"/>
    <mergeCell ref="F18:F27"/>
    <mergeCell ref="C4:T4"/>
    <mergeCell ref="P1:U1"/>
    <mergeCell ref="G57:G58"/>
    <mergeCell ref="F57:F58"/>
    <mergeCell ref="U57:U58"/>
    <mergeCell ref="T57:T58"/>
    <mergeCell ref="S57:S58"/>
    <mergeCell ref="R57:R58"/>
    <mergeCell ref="Q57:Q58"/>
    <mergeCell ref="D41:D42"/>
    <mergeCell ref="B56:B58"/>
    <mergeCell ref="D56:D58"/>
    <mergeCell ref="C48:C50"/>
    <mergeCell ref="B48:B50"/>
    <mergeCell ref="D48:D50"/>
    <mergeCell ref="B41:B42"/>
    <mergeCell ref="C56:C58"/>
    <mergeCell ref="D52:H52"/>
    <mergeCell ref="C41:C42"/>
    <mergeCell ref="F48:F50"/>
    <mergeCell ref="P49:P50"/>
    <mergeCell ref="Q49:Q50"/>
    <mergeCell ref="R49:R50"/>
    <mergeCell ref="S49:S50"/>
    <mergeCell ref="T49:T50"/>
    <mergeCell ref="U49:U50"/>
  </mergeCells>
  <pageMargins left="0.78740157480314965" right="0.78740157480314965" top="0.78740157480314965" bottom="0.39370078740157483" header="0" footer="0"/>
  <pageSetup paperSize="9" scale="76" firstPageNumber="0" fitToHeight="0" orientation="landscape" r:id="rId1"/>
  <headerFooter alignWithMargins="0"/>
  <rowBreaks count="1" manualBreakCount="1">
    <brk id="55" min="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lentele tūkst.Eur</vt:lpstr>
      <vt:lpstr>'2 lentele tūkst.Eur'!Print_Area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Dovile</dc:creator>
  <cp:lastModifiedBy>Laima Dumbliauskienė</cp:lastModifiedBy>
  <cp:lastPrinted>2020-08-05T06:34:21Z</cp:lastPrinted>
  <dcterms:created xsi:type="dcterms:W3CDTF">2012-09-04T10:49:59Z</dcterms:created>
  <dcterms:modified xsi:type="dcterms:W3CDTF">2020-09-28T06:03:53Z</dcterms:modified>
</cp:coreProperties>
</file>